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oodrive\CETRI\Bailleurs\DGD\2017_2021-Programme quinquénal\Rapport financier\2021\Docs envoyés_DGD_Juin 2022\"/>
    </mc:Choice>
  </mc:AlternateContent>
  <xr:revisionPtr revIDLastSave="0" documentId="13_ncr:1_{5613B372-C0B2-4AA0-8FD0-077DADE6DBB0}" xr6:coauthVersionLast="47" xr6:coauthVersionMax="47" xr10:uidLastSave="{00000000-0000-0000-0000-000000000000}"/>
  <bookViews>
    <workbookView xWindow="-108" yWindow="-108" windowWidth="23256" windowHeight="12456" tabRatio="778" activeTab="1" xr2:uid="{00000000-000D-0000-FFFF-FFFF00000000}"/>
  </bookViews>
  <sheets>
    <sheet name="0-Suivi des liquidations" sheetId="8" r:id="rId1"/>
    <sheet name="1-Suivi global" sheetId="1" r:id="rId2"/>
    <sheet name="2-Coûts Opérationnels -OS1" sheetId="9" r:id="rId3"/>
    <sheet name="3-Coûts Opérationnels - OS2" sheetId="2" r:id="rId4"/>
    <sheet name="4-Coûts Opérationnels - OS3" sheetId="12" r:id="rId5"/>
    <sheet name="5-Coûts Gestion" sheetId="3" r:id="rId6"/>
    <sheet name="4-Coûts Administration" sheetId="6" state="hidden" r:id="rId7"/>
    <sheet name="6-A charge de la subvention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9" i="1" l="1"/>
  <c r="D35" i="7"/>
  <c r="D17" i="7"/>
  <c r="D13" i="7"/>
  <c r="C36" i="7"/>
  <c r="B36" i="7" l="1"/>
  <c r="B35" i="7"/>
  <c r="B21" i="7"/>
  <c r="B20" i="7"/>
  <c r="B17" i="7"/>
  <c r="B16" i="7"/>
  <c r="B13" i="7"/>
  <c r="B12" i="7"/>
  <c r="H36" i="1"/>
  <c r="H35" i="1"/>
  <c r="H21" i="1"/>
  <c r="H20" i="1"/>
  <c r="H17" i="1"/>
  <c r="H16" i="1"/>
  <c r="H13" i="1"/>
  <c r="H12" i="1"/>
  <c r="H8" i="3" l="1"/>
  <c r="C8" i="3" l="1"/>
  <c r="I8" i="3"/>
  <c r="J9" i="3" s="1"/>
  <c r="J7" i="3" s="1"/>
  <c r="F12" i="8"/>
  <c r="F13" i="8" s="1"/>
  <c r="C30" i="9" l="1"/>
  <c r="C29" i="9"/>
  <c r="C30" i="12" l="1"/>
  <c r="C21" i="12"/>
  <c r="C30" i="2"/>
  <c r="C29" i="2"/>
  <c r="C21" i="2"/>
  <c r="C21" i="9"/>
  <c r="E12" i="8" l="1"/>
  <c r="G16" i="3"/>
  <c r="G24" i="12"/>
  <c r="G23" i="2"/>
  <c r="G24" i="2"/>
  <c r="G23" i="9"/>
  <c r="G24" i="9"/>
  <c r="F16" i="3" l="1"/>
  <c r="F24" i="12"/>
  <c r="F24" i="2"/>
  <c r="F23" i="2"/>
  <c r="F24" i="9"/>
  <c r="F23" i="9"/>
  <c r="C12" i="7" s="1"/>
  <c r="D12" i="8"/>
  <c r="E16" i="1" l="1"/>
  <c r="E24" i="12" l="1"/>
  <c r="E23" i="2"/>
  <c r="E24" i="2"/>
  <c r="E24" i="9"/>
  <c r="E23" i="9"/>
  <c r="C12" i="8" l="1"/>
  <c r="C16" i="7" l="1"/>
  <c r="D24" i="12"/>
  <c r="D24" i="2"/>
  <c r="D23" i="2"/>
  <c r="D24" i="9"/>
  <c r="D23" i="9"/>
  <c r="K10" i="3" l="1"/>
  <c r="C10" i="3"/>
  <c r="D10" i="3"/>
  <c r="E10" i="3"/>
  <c r="F10" i="3"/>
  <c r="G10" i="3"/>
  <c r="H10" i="3"/>
  <c r="B10" i="3"/>
  <c r="C29" i="7" l="1"/>
  <c r="C28" i="7" s="1"/>
  <c r="D29" i="7"/>
  <c r="D28" i="7" s="1"/>
  <c r="C24" i="7"/>
  <c r="C23" i="7" s="1"/>
  <c r="D24" i="7"/>
  <c r="D23" i="7"/>
  <c r="D22" i="7" s="1"/>
  <c r="B24" i="7"/>
  <c r="B23" i="7" s="1"/>
  <c r="B29" i="7"/>
  <c r="B28" i="7" s="1"/>
  <c r="B18" i="7"/>
  <c r="B14" i="7"/>
  <c r="B10" i="7"/>
  <c r="C16" i="3"/>
  <c r="C22" i="7" l="1"/>
  <c r="B22" i="7"/>
  <c r="B9" i="7"/>
  <c r="B8" i="7" s="1"/>
  <c r="B7" i="7" s="1"/>
  <c r="H30" i="12"/>
  <c r="H27" i="12" s="1"/>
  <c r="G30" i="12"/>
  <c r="G27" i="12" s="1"/>
  <c r="F30" i="12"/>
  <c r="F27" i="12" s="1"/>
  <c r="E30" i="12"/>
  <c r="E27" i="12" s="1"/>
  <c r="D30" i="12"/>
  <c r="D27" i="12" s="1"/>
  <c r="B30" i="12"/>
  <c r="I24" i="12"/>
  <c r="J24" i="12" s="1"/>
  <c r="J21" i="12" s="1"/>
  <c r="H21" i="12"/>
  <c r="G21" i="12"/>
  <c r="F21" i="12"/>
  <c r="E21" i="12"/>
  <c r="D21" i="12"/>
  <c r="B21" i="12"/>
  <c r="I20" i="12"/>
  <c r="I19" i="12"/>
  <c r="I18" i="12"/>
  <c r="H17" i="12"/>
  <c r="G17" i="12"/>
  <c r="F17" i="12"/>
  <c r="E17" i="12"/>
  <c r="D17" i="12"/>
  <c r="B17" i="12"/>
  <c r="I16" i="12"/>
  <c r="I15" i="12"/>
  <c r="I14" i="12"/>
  <c r="H13" i="12"/>
  <c r="G13" i="12"/>
  <c r="F13" i="12"/>
  <c r="E13" i="12"/>
  <c r="D13" i="12"/>
  <c r="B13" i="12"/>
  <c r="I12" i="12"/>
  <c r="I11" i="12"/>
  <c r="I10" i="12"/>
  <c r="H9" i="12"/>
  <c r="G9" i="12"/>
  <c r="F9" i="12"/>
  <c r="E9" i="12"/>
  <c r="D9" i="12"/>
  <c r="B9" i="12"/>
  <c r="H30" i="9"/>
  <c r="G30" i="9"/>
  <c r="F30" i="9"/>
  <c r="E30" i="9"/>
  <c r="D30" i="9"/>
  <c r="B30" i="9"/>
  <c r="H29" i="9"/>
  <c r="G29" i="9"/>
  <c r="F29" i="9"/>
  <c r="E29" i="9"/>
  <c r="D29" i="9"/>
  <c r="B29" i="9"/>
  <c r="B27" i="9" s="1"/>
  <c r="K28" i="9"/>
  <c r="C27" i="9"/>
  <c r="I24" i="9"/>
  <c r="I23" i="9"/>
  <c r="H21" i="9"/>
  <c r="G21" i="9"/>
  <c r="F21" i="9"/>
  <c r="E21" i="9"/>
  <c r="D21" i="9"/>
  <c r="B21" i="9"/>
  <c r="I20" i="9"/>
  <c r="I19" i="9"/>
  <c r="I18" i="9"/>
  <c r="I17" i="9" s="1"/>
  <c r="H17" i="9"/>
  <c r="G17" i="9"/>
  <c r="F17" i="9"/>
  <c r="E17" i="9"/>
  <c r="D17" i="9"/>
  <c r="B17" i="9"/>
  <c r="I16" i="9"/>
  <c r="I15" i="9"/>
  <c r="I14" i="9"/>
  <c r="I13" i="9" s="1"/>
  <c r="H13" i="9"/>
  <c r="G13" i="9"/>
  <c r="F13" i="9"/>
  <c r="E13" i="9"/>
  <c r="D13" i="9"/>
  <c r="B13" i="9"/>
  <c r="I12" i="9"/>
  <c r="I11" i="9"/>
  <c r="I10" i="9"/>
  <c r="H9" i="9"/>
  <c r="G9" i="9"/>
  <c r="F9" i="9"/>
  <c r="E9" i="9"/>
  <c r="D9" i="9"/>
  <c r="B9" i="9"/>
  <c r="C36" i="1"/>
  <c r="C46" i="1"/>
  <c r="C45" i="1"/>
  <c r="C42" i="1"/>
  <c r="C35" i="1"/>
  <c r="H27" i="9" l="1"/>
  <c r="G27" i="9"/>
  <c r="I9" i="9"/>
  <c r="I13" i="12"/>
  <c r="F27" i="9"/>
  <c r="I17" i="12"/>
  <c r="D27" i="9"/>
  <c r="I30" i="9"/>
  <c r="J30" i="9" s="1"/>
  <c r="E27" i="9"/>
  <c r="I9" i="12"/>
  <c r="I30" i="12"/>
  <c r="J30" i="12" s="1"/>
  <c r="J27" i="12" s="1"/>
  <c r="I21" i="12"/>
  <c r="K24" i="12"/>
  <c r="K21" i="12" s="1"/>
  <c r="J24" i="9"/>
  <c r="K24" i="9"/>
  <c r="K30" i="9" s="1"/>
  <c r="C27" i="12"/>
  <c r="J23" i="9"/>
  <c r="K23" i="9"/>
  <c r="B27" i="12"/>
  <c r="I29" i="9"/>
  <c r="I21" i="9"/>
  <c r="G15" i="8"/>
  <c r="B12" i="8"/>
  <c r="G11" i="8"/>
  <c r="G10" i="8"/>
  <c r="G9" i="8"/>
  <c r="G8" i="8"/>
  <c r="G12" i="8" l="1"/>
  <c r="K30" i="12"/>
  <c r="K27" i="12" s="1"/>
  <c r="I27" i="12"/>
  <c r="J21" i="9"/>
  <c r="I27" i="9"/>
  <c r="J29" i="9"/>
  <c r="J27" i="9" s="1"/>
  <c r="K21" i="9"/>
  <c r="K29" i="9"/>
  <c r="K27" i="9" s="1"/>
  <c r="B13" i="8"/>
  <c r="C13" i="8" s="1"/>
  <c r="D13" i="8" s="1"/>
  <c r="E13" i="8" s="1"/>
  <c r="H53" i="1" l="1"/>
  <c r="G53" i="1"/>
  <c r="F53" i="1"/>
  <c r="E53" i="1"/>
  <c r="D53" i="1"/>
  <c r="K7" i="6" l="1"/>
  <c r="I7" i="6"/>
  <c r="H7" i="6"/>
  <c r="G7" i="6"/>
  <c r="F7" i="6"/>
  <c r="E7" i="6"/>
  <c r="D7" i="6"/>
  <c r="C7" i="6"/>
  <c r="B7" i="6"/>
  <c r="I41" i="1"/>
  <c r="K41" i="1" s="1"/>
  <c r="I40" i="1"/>
  <c r="K40" i="1" s="1"/>
  <c r="I39" i="1"/>
  <c r="K9" i="3" l="1"/>
  <c r="K7" i="3" s="1"/>
  <c r="K39" i="1"/>
  <c r="K53" i="1" s="1"/>
  <c r="I53" i="1"/>
  <c r="F33" i="1" l="1"/>
  <c r="G33" i="1"/>
  <c r="H33" i="1"/>
  <c r="E33" i="1"/>
  <c r="E16" i="3" s="1"/>
  <c r="I16" i="3" s="1"/>
  <c r="D33" i="1"/>
  <c r="D16" i="3" s="1"/>
  <c r="C33" i="1"/>
  <c r="B33" i="1"/>
  <c r="I35" i="1"/>
  <c r="I34" i="1"/>
  <c r="K34" i="1" s="1"/>
  <c r="I36" i="1"/>
  <c r="I15" i="1"/>
  <c r="B30" i="2"/>
  <c r="B29" i="2"/>
  <c r="K36" i="1" l="1"/>
  <c r="J36" i="1"/>
  <c r="K16" i="3"/>
  <c r="K13" i="3" s="1"/>
  <c r="J16" i="3"/>
  <c r="J13" i="3" s="1"/>
  <c r="J17" i="3" s="1"/>
  <c r="K35" i="1"/>
  <c r="J35" i="1"/>
  <c r="B27" i="2"/>
  <c r="I33" i="1"/>
  <c r="K33" i="1" s="1"/>
  <c r="J33" i="1" l="1"/>
  <c r="H13" i="3"/>
  <c r="G13" i="3"/>
  <c r="F13" i="3"/>
  <c r="E13" i="3"/>
  <c r="H7" i="3"/>
  <c r="G7" i="3"/>
  <c r="G17" i="3" s="1"/>
  <c r="F7" i="3"/>
  <c r="E7" i="3"/>
  <c r="B13" i="3"/>
  <c r="B7" i="3"/>
  <c r="E47" i="1"/>
  <c r="E50" i="1" s="1"/>
  <c r="D47" i="1"/>
  <c r="C47" i="1"/>
  <c r="H17" i="3" l="1"/>
  <c r="F17" i="3"/>
  <c r="E17" i="3"/>
  <c r="E48" i="1"/>
  <c r="B17" i="3"/>
  <c r="C48" i="1"/>
  <c r="C49" i="1"/>
  <c r="C50" i="1" s="1"/>
  <c r="D48" i="1"/>
  <c r="D50" i="1"/>
  <c r="I24" i="2"/>
  <c r="I23" i="2"/>
  <c r="I20" i="2"/>
  <c r="I19" i="2"/>
  <c r="I18" i="2"/>
  <c r="I16" i="2"/>
  <c r="I15" i="2"/>
  <c r="I14" i="2"/>
  <c r="I12" i="2"/>
  <c r="I11" i="2"/>
  <c r="I10" i="2"/>
  <c r="I38" i="1"/>
  <c r="K38" i="1" s="1"/>
  <c r="I32" i="1"/>
  <c r="K32" i="1" s="1"/>
  <c r="I31" i="1"/>
  <c r="K31" i="1" s="1"/>
  <c r="I30" i="1"/>
  <c r="K30" i="1" s="1"/>
  <c r="I27" i="1"/>
  <c r="K27" i="1" s="1"/>
  <c r="I26" i="1"/>
  <c r="K26" i="1" s="1"/>
  <c r="I25" i="1"/>
  <c r="K25" i="1" s="1"/>
  <c r="I21" i="1"/>
  <c r="K21" i="1" s="1"/>
  <c r="I20" i="1"/>
  <c r="K20" i="1" s="1"/>
  <c r="I19" i="1"/>
  <c r="I17" i="1"/>
  <c r="K17" i="1" s="1"/>
  <c r="I16" i="1"/>
  <c r="K15" i="1"/>
  <c r="I13" i="1"/>
  <c r="K13" i="1" s="1"/>
  <c r="I12" i="1"/>
  <c r="K12" i="1" s="1"/>
  <c r="I11" i="1"/>
  <c r="K11" i="1" s="1"/>
  <c r="H30" i="2"/>
  <c r="H29" i="2"/>
  <c r="H21" i="2"/>
  <c r="H17" i="2"/>
  <c r="H13" i="2"/>
  <c r="H9" i="2"/>
  <c r="G30" i="2"/>
  <c r="G29" i="2"/>
  <c r="G21" i="2"/>
  <c r="G17" i="2"/>
  <c r="G13" i="2"/>
  <c r="G9" i="2"/>
  <c r="F30" i="2"/>
  <c r="F29" i="2"/>
  <c r="F21" i="2"/>
  <c r="F17" i="2"/>
  <c r="F13" i="2"/>
  <c r="F9" i="2"/>
  <c r="E30" i="2"/>
  <c r="E29" i="2"/>
  <c r="E21" i="2"/>
  <c r="E17" i="2"/>
  <c r="E13" i="2"/>
  <c r="E9" i="2"/>
  <c r="D30" i="2"/>
  <c r="D29" i="2"/>
  <c r="D21" i="2"/>
  <c r="D17" i="2"/>
  <c r="D13" i="2"/>
  <c r="D9" i="2"/>
  <c r="B47" i="1"/>
  <c r="G29" i="1"/>
  <c r="G28" i="1" s="1"/>
  <c r="G24" i="1"/>
  <c r="G23" i="1" s="1"/>
  <c r="G18" i="1"/>
  <c r="G14" i="1"/>
  <c r="G10" i="1"/>
  <c r="F29" i="1"/>
  <c r="F28" i="1" s="1"/>
  <c r="F24" i="1"/>
  <c r="F23" i="1" s="1"/>
  <c r="F18" i="1"/>
  <c r="F14" i="1"/>
  <c r="F10" i="1"/>
  <c r="E29" i="1"/>
  <c r="E28" i="1" s="1"/>
  <c r="E24" i="1"/>
  <c r="E23" i="1" s="1"/>
  <c r="E18" i="1"/>
  <c r="E14" i="1"/>
  <c r="E10" i="1"/>
  <c r="D13" i="3"/>
  <c r="C13" i="3"/>
  <c r="D7" i="3"/>
  <c r="C7" i="3"/>
  <c r="B21" i="2"/>
  <c r="B17" i="2"/>
  <c r="B13" i="2"/>
  <c r="B9" i="2"/>
  <c r="H29" i="1"/>
  <c r="H28" i="1" s="1"/>
  <c r="D29" i="1"/>
  <c r="D28" i="1" s="1"/>
  <c r="C29" i="1"/>
  <c r="C28" i="1" s="1"/>
  <c r="B29" i="1"/>
  <c r="B28" i="1" s="1"/>
  <c r="H24" i="1"/>
  <c r="H23" i="1" s="1"/>
  <c r="D24" i="1"/>
  <c r="D23" i="1" s="1"/>
  <c r="C24" i="1"/>
  <c r="C23" i="1" s="1"/>
  <c r="B24" i="1"/>
  <c r="B23" i="1" s="1"/>
  <c r="H18" i="1"/>
  <c r="D18" i="1"/>
  <c r="C18" i="1"/>
  <c r="B18" i="1"/>
  <c r="H14" i="1"/>
  <c r="D14" i="1"/>
  <c r="C14" i="1"/>
  <c r="B14" i="1"/>
  <c r="H10" i="1"/>
  <c r="D10" i="1"/>
  <c r="C10" i="1"/>
  <c r="B10" i="1"/>
  <c r="H9" i="1" l="1"/>
  <c r="H8" i="1" s="1"/>
  <c r="D17" i="3"/>
  <c r="B9" i="1"/>
  <c r="D9" i="1"/>
  <c r="C9" i="1"/>
  <c r="C8" i="1" s="1"/>
  <c r="F9" i="1"/>
  <c r="F8" i="1" s="1"/>
  <c r="G9" i="1"/>
  <c r="G8" i="1" s="1"/>
  <c r="B33" i="7"/>
  <c r="E27" i="2"/>
  <c r="E9" i="1"/>
  <c r="E8" i="1" s="1"/>
  <c r="J24" i="2"/>
  <c r="K24" i="2"/>
  <c r="J23" i="2"/>
  <c r="K23" i="2"/>
  <c r="B8" i="1"/>
  <c r="D8" i="1"/>
  <c r="F27" i="2"/>
  <c r="B48" i="1"/>
  <c r="B49" i="1"/>
  <c r="B50" i="1" s="1"/>
  <c r="K29" i="1"/>
  <c r="C17" i="3"/>
  <c r="C27" i="2"/>
  <c r="I21" i="2"/>
  <c r="D27" i="2"/>
  <c r="H27" i="2"/>
  <c r="G27" i="2"/>
  <c r="I9" i="2"/>
  <c r="I7" i="3"/>
  <c r="I13" i="3"/>
  <c r="I29" i="2"/>
  <c r="I17" i="2"/>
  <c r="K24" i="1"/>
  <c r="F22" i="1"/>
  <c r="E22" i="1"/>
  <c r="D22" i="1"/>
  <c r="B22" i="1"/>
  <c r="I24" i="1"/>
  <c r="I23" i="1" s="1"/>
  <c r="K23" i="1" s="1"/>
  <c r="H22" i="1"/>
  <c r="C22" i="1"/>
  <c r="K10" i="1"/>
  <c r="G22" i="1"/>
  <c r="I14" i="1"/>
  <c r="J14" i="1" s="1"/>
  <c r="K16" i="1"/>
  <c r="K14" i="1" s="1"/>
  <c r="I18" i="1"/>
  <c r="J18" i="1" s="1"/>
  <c r="K19" i="1"/>
  <c r="K18" i="1" s="1"/>
  <c r="I30" i="2"/>
  <c r="I13" i="2"/>
  <c r="I29" i="1"/>
  <c r="I28" i="1" s="1"/>
  <c r="K28" i="1" s="1"/>
  <c r="I10" i="1"/>
  <c r="G7" i="1" l="1"/>
  <c r="I9" i="1"/>
  <c r="I8" i="1" s="1"/>
  <c r="I7" i="1" s="1"/>
  <c r="B37" i="7"/>
  <c r="E7" i="1"/>
  <c r="E37" i="1" s="1"/>
  <c r="E43" i="1" s="1"/>
  <c r="C14" i="8" s="1"/>
  <c r="C17" i="8" s="1"/>
  <c r="K21" i="2"/>
  <c r="J21" i="2"/>
  <c r="B7" i="1"/>
  <c r="B37" i="1" s="1"/>
  <c r="B43" i="1" s="1"/>
  <c r="C43" i="1" s="1"/>
  <c r="H7" i="1"/>
  <c r="H37" i="1" s="1"/>
  <c r="F7" i="1"/>
  <c r="F37" i="1" s="1"/>
  <c r="C7" i="1"/>
  <c r="K30" i="2"/>
  <c r="J30" i="2"/>
  <c r="K29" i="2"/>
  <c r="J29" i="2"/>
  <c r="D7" i="1"/>
  <c r="D37" i="1" s="1"/>
  <c r="D43" i="1" s="1"/>
  <c r="B14" i="8" s="1"/>
  <c r="J10" i="1"/>
  <c r="J9" i="1" s="1"/>
  <c r="J8" i="1" s="1"/>
  <c r="J7" i="1" s="1"/>
  <c r="J37" i="1" s="1"/>
  <c r="I27" i="2"/>
  <c r="K17" i="3"/>
  <c r="I17" i="3"/>
  <c r="I22" i="1"/>
  <c r="K22" i="1" s="1"/>
  <c r="G37" i="1"/>
  <c r="G42" i="1" s="1"/>
  <c r="D21" i="7" l="1"/>
  <c r="D14" i="7"/>
  <c r="C21" i="7"/>
  <c r="C18" i="7" s="1"/>
  <c r="C13" i="7"/>
  <c r="C10" i="7" s="1"/>
  <c r="H46" i="1"/>
  <c r="H42" i="1"/>
  <c r="H43" i="1" s="1"/>
  <c r="F14" i="8" s="1"/>
  <c r="H45" i="1"/>
  <c r="B16" i="8"/>
  <c r="B17" i="8"/>
  <c r="G43" i="1"/>
  <c r="E14" i="8" s="1"/>
  <c r="G46" i="1"/>
  <c r="G45" i="1"/>
  <c r="C17" i="7"/>
  <c r="C14" i="7" s="1"/>
  <c r="F42" i="1"/>
  <c r="I42" i="1" s="1"/>
  <c r="J42" i="1" s="1"/>
  <c r="F45" i="1"/>
  <c r="F46" i="1"/>
  <c r="C35" i="7"/>
  <c r="C33" i="7" s="1"/>
  <c r="D33" i="7"/>
  <c r="K27" i="2"/>
  <c r="J27" i="2"/>
  <c r="K9" i="1"/>
  <c r="C16" i="8"/>
  <c r="K8" i="1"/>
  <c r="C37" i="1"/>
  <c r="I46" i="1" l="1"/>
  <c r="D10" i="7"/>
  <c r="F17" i="8"/>
  <c r="F16" i="8"/>
  <c r="G16" i="8" s="1"/>
  <c r="H47" i="1"/>
  <c r="D18" i="7"/>
  <c r="D9" i="7" s="1"/>
  <c r="D8" i="7" s="1"/>
  <c r="D7" i="7" s="1"/>
  <c r="D37" i="7" s="1"/>
  <c r="E17" i="8"/>
  <c r="G47" i="1"/>
  <c r="G48" i="1" s="1"/>
  <c r="F43" i="1"/>
  <c r="D14" i="8" s="1"/>
  <c r="D16" i="8" s="1"/>
  <c r="E16" i="8" s="1"/>
  <c r="C9" i="7"/>
  <c r="C8" i="7" s="1"/>
  <c r="C7" i="7" s="1"/>
  <c r="C37" i="7" s="1"/>
  <c r="K42" i="1"/>
  <c r="F47" i="1"/>
  <c r="F48" i="1" s="1"/>
  <c r="I45" i="1"/>
  <c r="I47" i="1" s="1"/>
  <c r="I48" i="1" s="1"/>
  <c r="B18" i="8"/>
  <c r="B20" i="8" s="1"/>
  <c r="C18" i="8"/>
  <c r="B19" i="8"/>
  <c r="I37" i="1"/>
  <c r="I43" i="1" s="1"/>
  <c r="J43" i="1" s="1"/>
  <c r="K7" i="1"/>
  <c r="K37" i="1" s="1"/>
  <c r="H49" i="1" l="1"/>
  <c r="H50" i="1"/>
  <c r="H48" i="1"/>
  <c r="G49" i="1"/>
  <c r="G50" i="1" s="1"/>
  <c r="D17" i="8"/>
  <c r="G17" i="8" s="1"/>
  <c r="G14" i="8"/>
  <c r="K43" i="1"/>
  <c r="F49" i="1"/>
  <c r="C19" i="8"/>
  <c r="C20" i="8"/>
  <c r="I49" i="1" l="1"/>
  <c r="D18" i="8"/>
  <c r="E18" i="8" s="1"/>
  <c r="F18" i="8" s="1"/>
  <c r="F50" i="1"/>
  <c r="I50" i="1" s="1"/>
  <c r="D19" i="8" l="1"/>
  <c r="D20" i="8"/>
</calcChain>
</file>

<file path=xl/sharedStrings.xml><?xml version="1.0" encoding="utf-8"?>
<sst xmlns="http://schemas.openxmlformats.org/spreadsheetml/2006/main" count="335" uniqueCount="104">
  <si>
    <t>Titre du programme</t>
  </si>
  <si>
    <t>Structure Budget</t>
  </si>
  <si>
    <t>Dépenses Totales</t>
  </si>
  <si>
    <t>Taux d'exécution</t>
  </si>
  <si>
    <t>Solde budgétaire</t>
  </si>
  <si>
    <t>Coûts opérationnels</t>
  </si>
  <si>
    <t>OS1</t>
  </si>
  <si>
    <t>Investissement</t>
  </si>
  <si>
    <t>Fonctionnement</t>
  </si>
  <si>
    <t>Personnel</t>
  </si>
  <si>
    <t>OS2</t>
  </si>
  <si>
    <t>Coûts de gestion</t>
  </si>
  <si>
    <t>Evaluation &amp; Audit</t>
  </si>
  <si>
    <t>Coûts directs totaux</t>
  </si>
  <si>
    <t>Total</t>
  </si>
  <si>
    <t>Partenaires</t>
  </si>
  <si>
    <t>Collaborations</t>
  </si>
  <si>
    <t>Siège</t>
  </si>
  <si>
    <t>Evaluation</t>
  </si>
  <si>
    <t>Audit</t>
  </si>
  <si>
    <t>Local</t>
  </si>
  <si>
    <t>Expatrié</t>
  </si>
  <si>
    <t>Dépenses 2017</t>
  </si>
  <si>
    <t>Dépenses 2018</t>
  </si>
  <si>
    <t>Dépenses 2019</t>
  </si>
  <si>
    <t>Dépenses 2020</t>
  </si>
  <si>
    <t>Dépenses 2021</t>
  </si>
  <si>
    <t>Coûts d'administration</t>
  </si>
  <si>
    <t>Coûts de structure</t>
  </si>
  <si>
    <t>Année de rapportage</t>
  </si>
  <si>
    <t>Suivi global de l'execution budgétaire</t>
  </si>
  <si>
    <t>Budget total initial à 5 ans</t>
  </si>
  <si>
    <t>Nom de l'organisation (1 rapport par organisation)</t>
  </si>
  <si>
    <t xml:space="preserve">total volet CSC </t>
  </si>
  <si>
    <t>Pays CSC 1</t>
  </si>
  <si>
    <t xml:space="preserve">Total volet hors CSC </t>
  </si>
  <si>
    <t>Pays hors CSC 1</t>
  </si>
  <si>
    <t>Pays hors CSC 2</t>
  </si>
  <si>
    <t>Total Programme</t>
  </si>
  <si>
    <t>Budget total ajusté
(demandes approuvées relatives aux dépassements des seuils)</t>
  </si>
  <si>
    <t>% cofinancement</t>
  </si>
  <si>
    <t>Solde</t>
  </si>
  <si>
    <t>Budget initial à 5 ans</t>
  </si>
  <si>
    <t>Coûts opérationnels totaux</t>
  </si>
  <si>
    <t>Investissements</t>
  </si>
  <si>
    <t>Montants totaux à charge de la subvention</t>
  </si>
  <si>
    <t>Frais d'évaluation et audit</t>
  </si>
  <si>
    <t>Autres coûts de gestion</t>
  </si>
  <si>
    <t xml:space="preserve">Signature du Commissaire </t>
  </si>
  <si>
    <t>Dépenses rejetées après contrôle</t>
  </si>
  <si>
    <t>Bureau local</t>
  </si>
  <si>
    <t>Budget total ajusté</t>
  </si>
  <si>
    <t>Suivi - Execution Budgétaire des coûts de gestion</t>
  </si>
  <si>
    <r>
      <rPr>
        <u/>
        <sz val="11"/>
        <color theme="1"/>
        <rFont val="Arial"/>
        <family val="2"/>
      </rPr>
      <t>Remarque :</t>
    </r>
    <r>
      <rPr>
        <sz val="11"/>
        <color theme="1"/>
        <rFont val="Arial"/>
        <family val="2"/>
      </rPr>
      <t xml:space="preserve"> En cas d'ajustement budgétaire, et </t>
    </r>
    <r>
      <rPr>
        <b/>
        <sz val="11"/>
        <color theme="1"/>
        <rFont val="Arial"/>
        <family val="2"/>
      </rPr>
      <t>lorsque la ventilation du budget ajusté</t>
    </r>
    <r>
      <rPr>
        <sz val="11"/>
        <color theme="1"/>
        <rFont val="Arial"/>
        <family val="2"/>
      </rPr>
      <t xml:space="preserve"> pour les sous-rubiques (lignes 8-9, 11-12 et 14-16) </t>
    </r>
    <r>
      <rPr>
        <b/>
        <sz val="11"/>
        <color theme="1"/>
        <rFont val="Arial"/>
        <family val="2"/>
      </rPr>
      <t xml:space="preserve">est inconnu </t>
    </r>
    <r>
      <rPr>
        <i/>
        <sz val="11"/>
        <color theme="1"/>
        <rFont val="Arial"/>
        <family val="2"/>
      </rPr>
      <t>(information non-obligatoire)</t>
    </r>
    <r>
      <rPr>
        <sz val="11"/>
        <color theme="1"/>
        <rFont val="Arial"/>
        <family val="2"/>
      </rPr>
      <t>, le taux d'exécution et le solde pour ces lignes ne doivent pas être fournis.</t>
    </r>
  </si>
  <si>
    <t>Suivi - Execution Budgétaire des coûts d'administration</t>
  </si>
  <si>
    <r>
      <rPr>
        <u/>
        <sz val="11"/>
        <color theme="1"/>
        <rFont val="Arial"/>
        <family val="2"/>
      </rPr>
      <t>Remarque 1 :</t>
    </r>
    <r>
      <rPr>
        <sz val="11"/>
        <color theme="1"/>
        <rFont val="Arial"/>
        <family val="2"/>
      </rPr>
      <t xml:space="preserve"> En cas d'ajustement budgétaire, et </t>
    </r>
    <r>
      <rPr>
        <b/>
        <sz val="11"/>
        <color theme="1"/>
        <rFont val="Arial"/>
        <family val="2"/>
      </rPr>
      <t>lorsque la ventilation du budget ajusté</t>
    </r>
    <r>
      <rPr>
        <sz val="11"/>
        <color theme="1"/>
        <rFont val="Arial"/>
        <family val="2"/>
      </rPr>
      <t xml:space="preserve"> pour les lignes budgétaires "Partenaires", "Collaborations", "Bureau local" et "Siège" et leurs sous-rubriques (lignes 7 à 22) </t>
    </r>
    <r>
      <rPr>
        <b/>
        <sz val="11"/>
        <color theme="1"/>
        <rFont val="Arial"/>
        <family val="2"/>
      </rPr>
      <t xml:space="preserve">est inconnu </t>
    </r>
    <r>
      <rPr>
        <i/>
        <sz val="11"/>
        <color theme="1"/>
        <rFont val="Arial"/>
        <family val="2"/>
      </rPr>
      <t>(information non-obligatoire)</t>
    </r>
    <r>
      <rPr>
        <sz val="11"/>
        <color theme="1"/>
        <rFont val="Arial"/>
        <family val="2"/>
      </rPr>
      <t>, le taux d'exécution et le solde pour ces lignes ne doivent pas être fournis.</t>
    </r>
  </si>
  <si>
    <r>
      <rPr>
        <u/>
        <sz val="11"/>
        <color theme="1"/>
        <rFont val="Arial"/>
        <family val="2"/>
      </rPr>
      <t>Remarque 2 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Exception ARES/VLIR</t>
    </r>
    <r>
      <rPr>
        <sz val="11"/>
        <color theme="1"/>
        <rFont val="Arial"/>
        <family val="2"/>
      </rPr>
      <t xml:space="preserve"> - La dénomination des rubiques budgétaires peut être différente de l'exemple mais doit être cohérente avec la structure du budget utilisée </t>
    </r>
    <r>
      <rPr>
        <u/>
        <sz val="11"/>
        <color theme="1"/>
        <rFont val="Arial"/>
        <family val="2"/>
      </rPr>
      <t>et autorisée</t>
    </r>
    <r>
      <rPr>
        <sz val="11"/>
        <color theme="1"/>
        <rFont val="Arial"/>
        <family val="2"/>
      </rPr>
      <t xml:space="preserve"> dans le programme approuvé.</t>
    </r>
  </si>
  <si>
    <r>
      <rPr>
        <u/>
        <sz val="11"/>
        <color theme="1"/>
        <rFont val="Arial"/>
        <family val="2"/>
      </rPr>
      <t>Remarque 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Exception ARES/VLIR</t>
    </r>
    <r>
      <rPr>
        <sz val="11"/>
        <color theme="1"/>
        <rFont val="Arial"/>
        <family val="2"/>
      </rPr>
      <t xml:space="preserve"> - La dénomination des rubiques budgétaires peut être différente de l'exemple mais doit être cohérente avec la structure du budget utilisée </t>
    </r>
    <r>
      <rPr>
        <u/>
        <sz val="11"/>
        <color theme="1"/>
        <rFont val="Arial"/>
        <family val="2"/>
      </rPr>
      <t>et autorisée</t>
    </r>
    <r>
      <rPr>
        <sz val="11"/>
        <color theme="1"/>
        <rFont val="Arial"/>
        <family val="2"/>
      </rPr>
      <t xml:space="preserve"> dans le programme approuvé.</t>
    </r>
  </si>
  <si>
    <t xml:space="preserve">Total volet CSC </t>
  </si>
  <si>
    <r>
      <rPr>
        <u/>
        <sz val="11"/>
        <color theme="1"/>
        <rFont val="Calibri"/>
        <family val="2"/>
        <scheme val="minor"/>
      </rPr>
      <t>Remarque :</t>
    </r>
    <r>
      <rPr>
        <sz val="11"/>
        <color theme="1"/>
        <rFont val="Calibri"/>
        <family val="2"/>
        <scheme val="minor"/>
      </rPr>
      <t xml:space="preserve"> A la différence des autres tableaux, les informations inscrites ici </t>
    </r>
    <r>
      <rPr>
        <u/>
        <sz val="11"/>
        <color theme="1"/>
        <rFont val="Calibri"/>
        <family val="2"/>
        <scheme val="minor"/>
      </rPr>
      <t>ne portent que sur une année en particulier</t>
    </r>
    <r>
      <rPr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  <scheme val="minor"/>
      </rPr>
      <t>pas de cumul d'année en année</t>
    </r>
    <r>
      <rPr>
        <sz val="11"/>
        <color theme="1"/>
        <rFont val="Calibri"/>
        <family val="2"/>
        <scheme val="minor"/>
      </rPr>
      <t>). A l'issue du programme, il y aura donc 5 tableaux différents (1 par an) concernant la répartition de la subvention et de l'apport-propre.</t>
    </r>
  </si>
  <si>
    <t>Coûts d'administration totaux</t>
  </si>
  <si>
    <t>Sous-rubrique</t>
  </si>
  <si>
    <t>Total Programme Accepté</t>
  </si>
  <si>
    <t>Coûts Directs - Subside</t>
  </si>
  <si>
    <t>Coûts Directs - Apport propre</t>
  </si>
  <si>
    <t>Coûts Structure / Administration</t>
  </si>
  <si>
    <t>Budget global annuel</t>
  </si>
  <si>
    <t>Budget global cumulé</t>
  </si>
  <si>
    <t>Dépenses annuelles</t>
  </si>
  <si>
    <t>Dépenses cumulées</t>
  </si>
  <si>
    <t>Solde annuel</t>
  </si>
  <si>
    <t>Solde cumulé</t>
  </si>
  <si>
    <t>Signature AM</t>
  </si>
  <si>
    <t>Rappel - Conditions de liquidation :</t>
  </si>
  <si>
    <t>2° Disponibilité de rapport financier :</t>
  </si>
  <si>
    <t>3° Solde non dépensé du programme par rapport à la dernière tranche justifiée :</t>
  </si>
  <si>
    <t>Rapport 2017</t>
  </si>
  <si>
    <t>Rapport 2018</t>
  </si>
  <si>
    <t>Rapport 2019</t>
  </si>
  <si>
    <t>Tranche 2017</t>
  </si>
  <si>
    <t>Tranche 2018</t>
  </si>
  <si>
    <t>Tranche 2019</t>
  </si>
  <si>
    <t>Solde &lt; 50%</t>
  </si>
  <si>
    <t>Solde &lt; 25%</t>
  </si>
  <si>
    <t>Après 15/01/18</t>
  </si>
  <si>
    <t>Après 15/01/19</t>
  </si>
  <si>
    <t>Après 15/01/20</t>
  </si>
  <si>
    <t>Après 15/01/21</t>
  </si>
  <si>
    <t xml:space="preserve">1° Date d'introduction de Créance : </t>
  </si>
  <si>
    <t>Suivi des liquidations</t>
  </si>
  <si>
    <t>Coûts d'Administration</t>
  </si>
  <si>
    <t>Revenus complémentaires</t>
  </si>
  <si>
    <t>Taux d'exécution de la tranche</t>
  </si>
  <si>
    <t>Solde de la tranche :</t>
  </si>
  <si>
    <t>CETRI</t>
  </si>
  <si>
    <t>PROGRAMME 2017-2021</t>
  </si>
  <si>
    <t>OS3</t>
  </si>
  <si>
    <t>Suivi - Execution Budgétaire OS1</t>
  </si>
  <si>
    <t>Suivi - Execution Budgétaire OS2</t>
  </si>
  <si>
    <t>Suivi - Execution Budgétaire OS3</t>
  </si>
  <si>
    <t>ANNEE: 2021</t>
  </si>
  <si>
    <r>
      <t xml:space="preserve">Dépenses totales
</t>
    </r>
    <r>
      <rPr>
        <b/>
        <u/>
        <sz val="11"/>
        <color rgb="FF002060"/>
        <rFont val="Arial"/>
        <family val="2"/>
      </rPr>
      <t>2021</t>
    </r>
  </si>
  <si>
    <r>
      <t xml:space="preserve">Subside 
</t>
    </r>
    <r>
      <rPr>
        <b/>
        <u/>
        <sz val="11"/>
        <color rgb="FF002060"/>
        <rFont val="Arial"/>
        <family val="2"/>
      </rPr>
      <t>2021</t>
    </r>
  </si>
  <si>
    <r>
      <t xml:space="preserve">Apport propre 
</t>
    </r>
    <r>
      <rPr>
        <b/>
        <u/>
        <sz val="11"/>
        <color rgb="FF002060"/>
        <rFont val="Arial"/>
        <family val="2"/>
      </rPr>
      <t>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</si>
</sst>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206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206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u/>
      <sz val="11"/>
      <color rgb="FF002060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5" borderId="6" xfId="0" applyFont="1" applyFill="1" applyBorder="1" applyAlignment="1">
      <alignment horizontal="left" vertical="top" wrapText="1" indent="2"/>
    </xf>
    <xf numFmtId="0" fontId="4" fillId="5" borderId="1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left" vertical="top" wrapText="1"/>
    </xf>
    <xf numFmtId="9" fontId="4" fillId="0" borderId="1" xfId="2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2"/>
    </xf>
    <xf numFmtId="0" fontId="6" fillId="3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8" xfId="0" applyFont="1" applyFill="1" applyBorder="1" applyAlignment="1">
      <alignment horizontal="left" vertical="top" wrapText="1" indent="2"/>
    </xf>
    <xf numFmtId="0" fontId="4" fillId="0" borderId="9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6" fillId="8" borderId="1" xfId="0" applyFont="1" applyFill="1" applyBorder="1" applyAlignment="1">
      <alignment horizontal="center"/>
    </xf>
    <xf numFmtId="0" fontId="7" fillId="2" borderId="0" xfId="0" applyFont="1" applyFill="1" applyAlignment="1">
      <alignment vertical="top" wrapText="1"/>
    </xf>
    <xf numFmtId="0" fontId="5" fillId="5" borderId="4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4" fillId="4" borderId="6" xfId="0" applyFont="1" applyFill="1" applyBorder="1" applyAlignment="1">
      <alignment horizontal="left" vertical="top" wrapText="1" indent="1"/>
    </xf>
    <xf numFmtId="0" fontId="6" fillId="10" borderId="1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center" wrapText="1"/>
    </xf>
    <xf numFmtId="0" fontId="6" fillId="10" borderId="8" xfId="0" applyFont="1" applyFill="1" applyBorder="1" applyAlignment="1">
      <alignment horizontal="left"/>
    </xf>
    <xf numFmtId="0" fontId="6" fillId="10" borderId="9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6" xfId="0" applyFont="1" applyFill="1" applyBorder="1"/>
    <xf numFmtId="9" fontId="4" fillId="0" borderId="7" xfId="2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2" borderId="8" xfId="0" applyFont="1" applyFill="1" applyBorder="1"/>
    <xf numFmtId="0" fontId="4" fillId="5" borderId="6" xfId="0" applyFont="1" applyFill="1" applyBorder="1" applyAlignment="1">
      <alignment horizontal="center" vertical="top" wrapText="1"/>
    </xf>
    <xf numFmtId="0" fontId="6" fillId="10" borderId="6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left"/>
    </xf>
    <xf numFmtId="0" fontId="12" fillId="2" borderId="0" xfId="0" applyFont="1" applyFill="1"/>
    <xf numFmtId="0" fontId="0" fillId="2" borderId="1" xfId="0" applyFill="1" applyBorder="1" applyAlignment="1">
      <alignment horizontal="center"/>
    </xf>
    <xf numFmtId="0" fontId="0" fillId="11" borderId="1" xfId="0" applyFill="1" applyBorder="1"/>
    <xf numFmtId="10" fontId="0" fillId="2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0" fillId="0" borderId="0" xfId="0" applyFill="1"/>
    <xf numFmtId="0" fontId="7" fillId="12" borderId="1" xfId="0" applyFont="1" applyFill="1" applyBorder="1" applyAlignment="1">
      <alignment horizontal="left"/>
    </xf>
    <xf numFmtId="164" fontId="13" fillId="12" borderId="1" xfId="1" applyFont="1" applyFill="1" applyBorder="1"/>
    <xf numFmtId="0" fontId="7" fillId="0" borderId="1" xfId="0" applyFont="1" applyFill="1" applyBorder="1" applyAlignment="1">
      <alignment horizontal="left"/>
    </xf>
    <xf numFmtId="164" fontId="13" fillId="0" borderId="1" xfId="1" applyFont="1" applyFill="1" applyBorder="1"/>
    <xf numFmtId="0" fontId="7" fillId="13" borderId="1" xfId="0" applyFont="1" applyFill="1" applyBorder="1" applyAlignment="1">
      <alignment horizontal="left"/>
    </xf>
    <xf numFmtId="164" fontId="13" fillId="13" borderId="1" xfId="1" applyFont="1" applyFill="1" applyBorder="1"/>
    <xf numFmtId="164" fontId="13" fillId="0" borderId="0" xfId="1" applyFont="1" applyFill="1"/>
    <xf numFmtId="0" fontId="7" fillId="2" borderId="1" xfId="0" applyFont="1" applyFill="1" applyBorder="1" applyAlignment="1">
      <alignment horizontal="left"/>
    </xf>
    <xf numFmtId="10" fontId="13" fillId="2" borderId="1" xfId="2" applyNumberFormat="1" applyFont="1" applyFill="1" applyBorder="1" applyAlignment="1">
      <alignment horizontal="center"/>
    </xf>
    <xf numFmtId="164" fontId="13" fillId="2" borderId="0" xfId="1" applyFont="1" applyFill="1" applyBorder="1"/>
    <xf numFmtId="164" fontId="13" fillId="2" borderId="0" xfId="1" applyFont="1" applyFill="1"/>
    <xf numFmtId="0" fontId="13" fillId="2" borderId="0" xfId="0" applyFont="1" applyFill="1"/>
    <xf numFmtId="0" fontId="14" fillId="2" borderId="0" xfId="0" applyFont="1" applyFill="1"/>
    <xf numFmtId="164" fontId="0" fillId="2" borderId="0" xfId="0" applyNumberFormat="1" applyFill="1"/>
    <xf numFmtId="4" fontId="6" fillId="3" borderId="1" xfId="0" applyNumberFormat="1" applyFont="1" applyFill="1" applyBorder="1" applyAlignment="1">
      <alignment horizontal="center" vertical="top" wrapText="1"/>
    </xf>
    <xf numFmtId="4" fontId="7" fillId="7" borderId="1" xfId="0" applyNumberFormat="1" applyFont="1" applyFill="1" applyBorder="1" applyAlignment="1">
      <alignment horizontal="center" vertical="top" wrapText="1"/>
    </xf>
    <xf numFmtId="4" fontId="7" fillId="7" borderId="7" xfId="0" applyNumberFormat="1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top" wrapText="1"/>
    </xf>
    <xf numFmtId="4" fontId="4" fillId="5" borderId="2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4" fontId="7" fillId="7" borderId="2" xfId="0" applyNumberFormat="1" applyFont="1" applyFill="1" applyBorder="1" applyAlignment="1">
      <alignment horizontal="center" vertical="top" wrapText="1"/>
    </xf>
    <xf numFmtId="4" fontId="3" fillId="7" borderId="1" xfId="0" applyNumberFormat="1" applyFont="1" applyFill="1" applyBorder="1" applyAlignment="1">
      <alignment horizontal="center" vertical="top" wrapText="1"/>
    </xf>
    <xf numFmtId="4" fontId="4" fillId="4" borderId="7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horizontal="center" vertical="top" wrapText="1"/>
    </xf>
    <xf numFmtId="4" fontId="6" fillId="3" borderId="7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4" fontId="6" fillId="6" borderId="7" xfId="0" applyNumberFormat="1" applyFont="1" applyFill="1" applyBorder="1" applyAlignment="1">
      <alignment horizontal="center" vertical="top" wrapText="1"/>
    </xf>
    <xf numFmtId="4" fontId="6" fillId="6" borderId="2" xfId="0" applyNumberFormat="1" applyFont="1" applyFill="1" applyBorder="1" applyAlignment="1">
      <alignment horizontal="center" vertical="top" wrapText="1"/>
    </xf>
    <xf numFmtId="4" fontId="6" fillId="6" borderId="14" xfId="0" applyNumberFormat="1" applyFont="1" applyFill="1" applyBorder="1" applyAlignment="1">
      <alignment horizontal="center" vertical="top" wrapText="1"/>
    </xf>
    <xf numFmtId="4" fontId="6" fillId="6" borderId="15" xfId="0" applyNumberFormat="1" applyFont="1" applyFill="1" applyBorder="1" applyAlignment="1">
      <alignment horizontal="center" vertical="top" wrapText="1"/>
    </xf>
    <xf numFmtId="4" fontId="3" fillId="2" borderId="0" xfId="1" applyNumberFormat="1" applyFont="1" applyFill="1"/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/>
    <xf numFmtId="4" fontId="3" fillId="2" borderId="0" xfId="0" applyNumberFormat="1" applyFont="1" applyFill="1" applyAlignment="1">
      <alignment vertical="top" wrapText="1"/>
    </xf>
    <xf numFmtId="4" fontId="4" fillId="0" borderId="9" xfId="0" applyNumberFormat="1" applyFont="1" applyFill="1" applyBorder="1" applyAlignment="1">
      <alignment horizontal="center" vertical="top" wrapText="1"/>
    </xf>
    <xf numFmtId="4" fontId="7" fillId="7" borderId="6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center" vertical="top" wrapText="1"/>
    </xf>
    <xf numFmtId="4" fontId="4" fillId="5" borderId="6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4" fontId="6" fillId="3" borderId="6" xfId="0" applyNumberFormat="1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6" fillId="6" borderId="6" xfId="0" applyNumberFormat="1" applyFont="1" applyFill="1" applyBorder="1" applyAlignment="1">
      <alignment horizontal="center" vertical="top" wrapText="1"/>
    </xf>
    <xf numFmtId="10" fontId="3" fillId="2" borderId="0" xfId="0" applyNumberFormat="1" applyFont="1" applyFill="1"/>
    <xf numFmtId="10" fontId="5" fillId="2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top" wrapText="1"/>
    </xf>
    <xf numFmtId="10" fontId="7" fillId="7" borderId="7" xfId="0" applyNumberFormat="1" applyFont="1" applyFill="1" applyBorder="1" applyAlignment="1">
      <alignment horizontal="center" vertical="top" wrapText="1"/>
    </xf>
    <xf numFmtId="10" fontId="4" fillId="4" borderId="1" xfId="0" applyNumberFormat="1" applyFont="1" applyFill="1" applyBorder="1" applyAlignment="1">
      <alignment horizontal="center" vertical="top" wrapText="1"/>
    </xf>
    <xf numFmtId="10" fontId="4" fillId="5" borderId="1" xfId="0" applyNumberFormat="1" applyFont="1" applyFill="1" applyBorder="1" applyAlignment="1">
      <alignment horizontal="center" vertical="top" wrapText="1"/>
    </xf>
    <xf numFmtId="10" fontId="4" fillId="0" borderId="1" xfId="0" applyNumberFormat="1" applyFont="1" applyFill="1" applyBorder="1" applyAlignment="1">
      <alignment horizontal="center" vertical="top" wrapText="1"/>
    </xf>
    <xf numFmtId="10" fontId="7" fillId="7" borderId="1" xfId="0" applyNumberFormat="1" applyFont="1" applyFill="1" applyBorder="1" applyAlignment="1">
      <alignment horizontal="center" vertical="top" wrapText="1"/>
    </xf>
    <xf numFmtId="10" fontId="6" fillId="6" borderId="1" xfId="0" applyNumberFormat="1" applyFont="1" applyFill="1" applyBorder="1" applyAlignment="1">
      <alignment horizontal="center" vertical="top" wrapText="1"/>
    </xf>
    <xf numFmtId="10" fontId="6" fillId="6" borderId="14" xfId="0" applyNumberFormat="1" applyFont="1" applyFill="1" applyBorder="1" applyAlignment="1">
      <alignment horizontal="center" vertical="top" wrapText="1"/>
    </xf>
    <xf numFmtId="10" fontId="3" fillId="2" borderId="0" xfId="1" applyNumberFormat="1" applyFont="1" applyFill="1"/>
    <xf numFmtId="10" fontId="4" fillId="2" borderId="0" xfId="0" applyNumberFormat="1" applyFont="1" applyFill="1"/>
    <xf numFmtId="10" fontId="3" fillId="2" borderId="0" xfId="0" applyNumberFormat="1" applyFont="1" applyFill="1" applyAlignment="1">
      <alignment vertical="top" wrapText="1"/>
    </xf>
    <xf numFmtId="10" fontId="4" fillId="2" borderId="0" xfId="0" applyNumberFormat="1" applyFont="1" applyFill="1" applyBorder="1"/>
    <xf numFmtId="10" fontId="6" fillId="10" borderId="1" xfId="0" applyNumberFormat="1" applyFont="1" applyFill="1" applyBorder="1" applyAlignment="1">
      <alignment horizontal="center" vertical="top" wrapText="1"/>
    </xf>
    <xf numFmtId="4" fontId="4" fillId="0" borderId="12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/>
    <xf numFmtId="10" fontId="4" fillId="5" borderId="9" xfId="0" applyNumberFormat="1" applyFont="1" applyFill="1" applyBorder="1" applyAlignment="1">
      <alignment horizontal="center" vertical="top" wrapText="1"/>
    </xf>
    <xf numFmtId="10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4" fillId="5" borderId="10" xfId="0" applyNumberFormat="1" applyFont="1" applyFill="1" applyBorder="1" applyAlignment="1">
      <alignment horizontal="center" vertical="top" wrapText="1"/>
    </xf>
    <xf numFmtId="165" fontId="4" fillId="0" borderId="2" xfId="2" applyNumberFormat="1" applyFont="1" applyFill="1" applyBorder="1" applyAlignment="1">
      <alignment horizontal="center" vertical="top" wrapText="1"/>
    </xf>
    <xf numFmtId="9" fontId="4" fillId="0" borderId="2" xfId="2" applyNumberFormat="1" applyFont="1" applyFill="1" applyBorder="1" applyAlignment="1">
      <alignment horizontal="center" vertical="top" wrapText="1"/>
    </xf>
    <xf numFmtId="4" fontId="0" fillId="2" borderId="0" xfId="0" applyNumberFormat="1" applyFill="1"/>
    <xf numFmtId="164" fontId="13" fillId="2" borderId="0" xfId="0" applyNumberFormat="1" applyFont="1" applyFill="1"/>
    <xf numFmtId="0" fontId="8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6" fillId="9" borderId="3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6" fillId="9" borderId="5" xfId="0" applyFont="1" applyFill="1" applyBorder="1" applyAlignment="1">
      <alignment horizontal="left"/>
    </xf>
    <xf numFmtId="164" fontId="3" fillId="11" borderId="1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left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20</xdr:row>
      <xdr:rowOff>0</xdr:rowOff>
    </xdr:from>
    <xdr:to>
      <xdr:col>3</xdr:col>
      <xdr:colOff>590550</xdr:colOff>
      <xdr:row>23</xdr:row>
      <xdr:rowOff>0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3124200" y="3876675"/>
          <a:ext cx="2419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20</xdr:row>
      <xdr:rowOff>0</xdr:rowOff>
    </xdr:from>
    <xdr:to>
      <xdr:col>4</xdr:col>
      <xdr:colOff>571500</xdr:colOff>
      <xdr:row>23</xdr:row>
      <xdr:rowOff>0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324350" y="3876675"/>
          <a:ext cx="2419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20</xdr:row>
      <xdr:rowOff>0</xdr:rowOff>
    </xdr:from>
    <xdr:to>
      <xdr:col>5</xdr:col>
      <xdr:colOff>552450</xdr:colOff>
      <xdr:row>23</xdr:row>
      <xdr:rowOff>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5524500" y="3876675"/>
          <a:ext cx="2419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zoomScale="129" zoomScaleNormal="129" workbookViewId="0">
      <selection activeCell="F21" sqref="F21"/>
    </sheetView>
  </sheetViews>
  <sheetFormatPr baseColWidth="10" defaultColWidth="11.44140625" defaultRowHeight="14.4" x14ac:dyDescent="0.3"/>
  <cols>
    <col min="1" max="1" width="37.6640625" style="44" customWidth="1"/>
    <col min="2" max="7" width="18.33203125" style="44" customWidth="1"/>
    <col min="8" max="16384" width="11.44140625" style="44"/>
  </cols>
  <sheetData>
    <row r="1" spans="1:7" ht="21" x14ac:dyDescent="0.4">
      <c r="A1" s="1" t="s">
        <v>89</v>
      </c>
    </row>
    <row r="2" spans="1:7" x14ac:dyDescent="0.3">
      <c r="A2" s="3" t="s">
        <v>94</v>
      </c>
    </row>
    <row r="3" spans="1:7" x14ac:dyDescent="0.3">
      <c r="A3" s="3" t="s">
        <v>95</v>
      </c>
    </row>
    <row r="4" spans="1:7" x14ac:dyDescent="0.3">
      <c r="A4" s="3" t="s">
        <v>100</v>
      </c>
    </row>
    <row r="7" spans="1:7" x14ac:dyDescent="0.3">
      <c r="A7" s="73"/>
      <c r="B7" s="41">
        <v>2017</v>
      </c>
      <c r="C7" s="41">
        <v>2018</v>
      </c>
      <c r="D7" s="41">
        <v>2019</v>
      </c>
      <c r="E7" s="41">
        <v>2020</v>
      </c>
      <c r="F7" s="41">
        <v>2021</v>
      </c>
      <c r="G7" s="41" t="s">
        <v>14</v>
      </c>
    </row>
    <row r="8" spans="1:7" x14ac:dyDescent="0.3">
      <c r="A8" s="74" t="s">
        <v>63</v>
      </c>
      <c r="B8" s="75">
        <v>166362.1</v>
      </c>
      <c r="C8" s="75">
        <v>170244.18</v>
      </c>
      <c r="D8" s="75">
        <v>177159.38</v>
      </c>
      <c r="E8" s="75">
        <v>195843.57</v>
      </c>
      <c r="F8" s="75">
        <v>207643.62</v>
      </c>
      <c r="G8" s="75">
        <f>SUM(B8:F8)</f>
        <v>917252.85</v>
      </c>
    </row>
    <row r="9" spans="1:7" x14ac:dyDescent="0.3">
      <c r="A9" s="76" t="s">
        <v>64</v>
      </c>
      <c r="B9" s="77">
        <v>41590.519999999997</v>
      </c>
      <c r="C9" s="77">
        <v>42561.05</v>
      </c>
      <c r="D9" s="77">
        <v>44289.85</v>
      </c>
      <c r="E9" s="77">
        <v>48960.89</v>
      </c>
      <c r="F9" s="77">
        <v>51910.91</v>
      </c>
      <c r="G9" s="77">
        <f>SUM(B9:F9)</f>
        <v>229313.22</v>
      </c>
    </row>
    <row r="10" spans="1:7" x14ac:dyDescent="0.3">
      <c r="A10" s="74" t="s">
        <v>28</v>
      </c>
      <c r="B10" s="75">
        <v>14556.68</v>
      </c>
      <c r="C10" s="75">
        <v>14896.37</v>
      </c>
      <c r="D10" s="75">
        <v>15501.45</v>
      </c>
      <c r="E10" s="75">
        <v>17136.310000000001</v>
      </c>
      <c r="F10" s="75">
        <v>18168.82</v>
      </c>
      <c r="G10" s="75">
        <f>SUM(B10:F10)</f>
        <v>80259.63</v>
      </c>
    </row>
    <row r="11" spans="1:7" x14ac:dyDescent="0.3">
      <c r="A11" s="76" t="s">
        <v>90</v>
      </c>
      <c r="B11" s="77">
        <v>0</v>
      </c>
      <c r="C11" s="77"/>
      <c r="D11" s="77"/>
      <c r="E11" s="77"/>
      <c r="F11" s="77"/>
      <c r="G11" s="77">
        <f t="shared" ref="G11:G12" si="0">SUM(B11:F11)</f>
        <v>0</v>
      </c>
    </row>
    <row r="12" spans="1:7" x14ac:dyDescent="0.3">
      <c r="A12" s="74" t="s">
        <v>66</v>
      </c>
      <c r="B12" s="75">
        <f>B8+B9+B10+B11</f>
        <v>222509.3</v>
      </c>
      <c r="C12" s="75">
        <f>C8+C9+C10+C11</f>
        <v>227701.59999999998</v>
      </c>
      <c r="D12" s="75">
        <f>D8+D9+D10+D11</f>
        <v>236950.68000000002</v>
      </c>
      <c r="E12" s="75">
        <f>E8+E9+E10+E11</f>
        <v>261940.77000000002</v>
      </c>
      <c r="F12" s="75">
        <f>F8+F9+F10+F11</f>
        <v>277723.34999999998</v>
      </c>
      <c r="G12" s="75">
        <f t="shared" si="0"/>
        <v>1226825.7</v>
      </c>
    </row>
    <row r="13" spans="1:7" x14ac:dyDescent="0.3">
      <c r="A13" s="78" t="s">
        <v>67</v>
      </c>
      <c r="B13" s="79">
        <f>B12</f>
        <v>222509.3</v>
      </c>
      <c r="C13" s="79">
        <f>C12+B13</f>
        <v>450210.89999999997</v>
      </c>
      <c r="D13" s="79">
        <f>D12+C13</f>
        <v>687161.58</v>
      </c>
      <c r="E13" s="79">
        <f>E12+D13</f>
        <v>949102.35</v>
      </c>
      <c r="F13" s="79">
        <f>F12+E13</f>
        <v>1226825.7</v>
      </c>
      <c r="G13" s="80"/>
    </row>
    <row r="14" spans="1:7" x14ac:dyDescent="0.3">
      <c r="A14" s="76" t="s">
        <v>68</v>
      </c>
      <c r="B14" s="77">
        <f>'1-Suivi global'!D43</f>
        <v>182321.93</v>
      </c>
      <c r="C14" s="77">
        <f>'1-Suivi global'!E43</f>
        <v>235533.34</v>
      </c>
      <c r="D14" s="77">
        <f>'1-Suivi global'!F43</f>
        <v>242769.71702000001</v>
      </c>
      <c r="E14" s="77">
        <f>'1-Suivi global'!G43</f>
        <v>288143.17830000003</v>
      </c>
      <c r="F14" s="77">
        <f>'1-Suivi global'!H43</f>
        <v>298472.62660000002</v>
      </c>
      <c r="G14" s="77">
        <f>SUM(B14:F14)</f>
        <v>1247240.79192</v>
      </c>
    </row>
    <row r="15" spans="1:7" x14ac:dyDescent="0.3">
      <c r="A15" s="74" t="s">
        <v>91</v>
      </c>
      <c r="B15" s="75">
        <v>16.350000000000001</v>
      </c>
      <c r="C15" s="75">
        <v>177.98</v>
      </c>
      <c r="D15" s="75">
        <v>78.13</v>
      </c>
      <c r="E15" s="75">
        <v>225.96</v>
      </c>
      <c r="F15" s="75">
        <v>459</v>
      </c>
      <c r="G15" s="75">
        <f>SUM(B15:F15)</f>
        <v>957.42</v>
      </c>
    </row>
    <row r="16" spans="1:7" x14ac:dyDescent="0.3">
      <c r="A16" s="78" t="s">
        <v>69</v>
      </c>
      <c r="B16" s="79">
        <f>B14-B15</f>
        <v>182305.58</v>
      </c>
      <c r="C16" s="79">
        <f>C14-C15+B16</f>
        <v>417660.93999999994</v>
      </c>
      <c r="D16" s="79">
        <f>D14-D15+C16</f>
        <v>660352.52701999992</v>
      </c>
      <c r="E16" s="79">
        <f>E14-E15+D16</f>
        <v>948269.74531999999</v>
      </c>
      <c r="F16" s="79">
        <f>F14-F15+E16</f>
        <v>1246283.3719200001</v>
      </c>
      <c r="G16" s="75">
        <f>F16</f>
        <v>1246283.3719200001</v>
      </c>
    </row>
    <row r="17" spans="1:7" x14ac:dyDescent="0.3">
      <c r="A17" s="74" t="s">
        <v>70</v>
      </c>
      <c r="B17" s="75">
        <f>B12-B14+B15</f>
        <v>40203.719999999994</v>
      </c>
      <c r="C17" s="75">
        <f>C12-C14+C15</f>
        <v>-7653.7600000000202</v>
      </c>
      <c r="D17" s="75">
        <f>D12-D14+D15</f>
        <v>-5740.9070199999887</v>
      </c>
      <c r="E17" s="75">
        <f>E12-E14+E15</f>
        <v>-25976.448300000011</v>
      </c>
      <c r="F17" s="75">
        <f>F12-F14+F15</f>
        <v>-20290.276600000041</v>
      </c>
      <c r="G17" s="75">
        <f t="shared" ref="G17" si="1">SUM(B17:F17)</f>
        <v>-19457.671920000066</v>
      </c>
    </row>
    <row r="18" spans="1:7" x14ac:dyDescent="0.3">
      <c r="A18" s="78" t="s">
        <v>71</v>
      </c>
      <c r="B18" s="79">
        <f>B17</f>
        <v>40203.719999999994</v>
      </c>
      <c r="C18" s="79">
        <f>C13-C16</f>
        <v>32549.960000000021</v>
      </c>
      <c r="D18" s="79">
        <f t="shared" ref="D18:F18" si="2">C18+D17</f>
        <v>26809.052980000033</v>
      </c>
      <c r="E18" s="79">
        <f t="shared" si="2"/>
        <v>832.6046800000222</v>
      </c>
      <c r="F18" s="79">
        <f t="shared" si="2"/>
        <v>-19457.671920000019</v>
      </c>
      <c r="G18" s="80"/>
    </row>
    <row r="19" spans="1:7" x14ac:dyDescent="0.3">
      <c r="A19" s="81" t="s">
        <v>92</v>
      </c>
      <c r="B19" s="82">
        <f>1-(B18/B12)</f>
        <v>0.81931667575242928</v>
      </c>
      <c r="C19" s="82">
        <f>1-(C18/C12)</f>
        <v>0.85704992850291772</v>
      </c>
      <c r="D19" s="82">
        <f>1-(D18/D12)</f>
        <v>0.88685808802068</v>
      </c>
      <c r="E19" s="83"/>
      <c r="F19" s="83"/>
      <c r="G19" s="84"/>
    </row>
    <row r="20" spans="1:7" x14ac:dyDescent="0.3">
      <c r="A20" s="67" t="s">
        <v>93</v>
      </c>
      <c r="B20" s="71">
        <f>B18/B12</f>
        <v>0.18068332424757075</v>
      </c>
      <c r="C20" s="71">
        <f>C18/C12</f>
        <v>0.14295007149708225</v>
      </c>
      <c r="D20" s="71">
        <f>D18/D12</f>
        <v>0.11314191197932004</v>
      </c>
      <c r="E20" s="148"/>
      <c r="F20" s="85"/>
      <c r="G20" s="85"/>
    </row>
    <row r="21" spans="1:7" x14ac:dyDescent="0.3">
      <c r="A21" s="86"/>
      <c r="F21" s="87"/>
    </row>
    <row r="23" spans="1:7" x14ac:dyDescent="0.3">
      <c r="A23" s="68" t="s">
        <v>73</v>
      </c>
    </row>
    <row r="24" spans="1:7" x14ac:dyDescent="0.3">
      <c r="A24" s="72" t="s">
        <v>88</v>
      </c>
      <c r="B24" s="69" t="s">
        <v>72</v>
      </c>
      <c r="C24" s="69" t="s">
        <v>84</v>
      </c>
      <c r="D24" s="69" t="s">
        <v>85</v>
      </c>
      <c r="E24" s="69" t="s">
        <v>86</v>
      </c>
      <c r="F24" s="69" t="s">
        <v>87</v>
      </c>
    </row>
    <row r="25" spans="1:7" x14ac:dyDescent="0.3">
      <c r="A25" s="72" t="s">
        <v>74</v>
      </c>
      <c r="B25" s="70"/>
      <c r="C25" s="70"/>
      <c r="D25" s="69" t="s">
        <v>76</v>
      </c>
      <c r="E25" s="69" t="s">
        <v>77</v>
      </c>
      <c r="F25" s="69" t="s">
        <v>78</v>
      </c>
    </row>
    <row r="26" spans="1:7" x14ac:dyDescent="0.3">
      <c r="A26" s="149" t="s">
        <v>75</v>
      </c>
      <c r="B26" s="70"/>
      <c r="C26" s="70"/>
      <c r="D26" s="69" t="s">
        <v>79</v>
      </c>
      <c r="E26" s="69" t="s">
        <v>80</v>
      </c>
      <c r="F26" s="69" t="s">
        <v>81</v>
      </c>
    </row>
    <row r="27" spans="1:7" x14ac:dyDescent="0.3">
      <c r="A27" s="149"/>
      <c r="B27" s="70"/>
      <c r="C27" s="70"/>
      <c r="D27" s="69" t="s">
        <v>82</v>
      </c>
      <c r="E27" s="69" t="s">
        <v>83</v>
      </c>
      <c r="F27" s="69" t="s">
        <v>83</v>
      </c>
    </row>
    <row r="29" spans="1:7" x14ac:dyDescent="0.3">
      <c r="C29" s="87"/>
      <c r="D29" s="87"/>
    </row>
  </sheetData>
  <mergeCells count="1">
    <mergeCell ref="A26:A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M56"/>
  <sheetViews>
    <sheetView tabSelected="1" topLeftCell="A37" zoomScale="124" zoomScaleNormal="124" workbookViewId="0">
      <pane xSplit="1" topLeftCell="E1" activePane="topRight" state="frozen"/>
      <selection pane="topRight" activeCell="I50" sqref="I50"/>
    </sheetView>
  </sheetViews>
  <sheetFormatPr baseColWidth="10" defaultColWidth="11.44140625" defaultRowHeight="13.8" x14ac:dyDescent="0.25"/>
  <cols>
    <col min="1" max="1" width="30.109375" style="3" customWidth="1"/>
    <col min="2" max="2" width="16.77734375" style="2" customWidth="1"/>
    <col min="3" max="3" width="20" style="2" customWidth="1"/>
    <col min="4" max="9" width="18.33203125" style="2" customWidth="1"/>
    <col min="10" max="10" width="18.33203125" style="122" customWidth="1"/>
    <col min="11" max="11" width="17.33203125" style="2" customWidth="1"/>
    <col min="12" max="16384" width="11.44140625" style="3"/>
  </cols>
  <sheetData>
    <row r="1" spans="1:195" ht="21" x14ac:dyDescent="0.4">
      <c r="A1" s="1" t="s">
        <v>30</v>
      </c>
    </row>
    <row r="2" spans="1:195" x14ac:dyDescent="0.25">
      <c r="A2" s="3" t="s">
        <v>94</v>
      </c>
      <c r="E2" s="138"/>
    </row>
    <row r="3" spans="1:195" x14ac:dyDescent="0.25">
      <c r="A3" s="3" t="s">
        <v>95</v>
      </c>
      <c r="E3" s="138"/>
    </row>
    <row r="4" spans="1:195" x14ac:dyDescent="0.25">
      <c r="A4" s="3" t="s">
        <v>100</v>
      </c>
      <c r="E4" s="138"/>
    </row>
    <row r="5" spans="1:195" ht="23.25" customHeight="1" thickBot="1" x14ac:dyDescent="0.3">
      <c r="E5" s="138"/>
    </row>
    <row r="6" spans="1:195" s="30" customFormat="1" ht="82.8" x14ac:dyDescent="0.3">
      <c r="A6" s="25" t="s">
        <v>1</v>
      </c>
      <c r="B6" s="26" t="s">
        <v>31</v>
      </c>
      <c r="C6" s="27" t="s">
        <v>39</v>
      </c>
      <c r="D6" s="28" t="s">
        <v>22</v>
      </c>
      <c r="E6" s="29" t="s">
        <v>23</v>
      </c>
      <c r="F6" s="29" t="s">
        <v>24</v>
      </c>
      <c r="G6" s="29" t="s">
        <v>25</v>
      </c>
      <c r="H6" s="29" t="s">
        <v>26</v>
      </c>
      <c r="I6" s="29" t="s">
        <v>2</v>
      </c>
      <c r="J6" s="123" t="s">
        <v>3</v>
      </c>
      <c r="K6" s="29" t="s">
        <v>41</v>
      </c>
    </row>
    <row r="7" spans="1:195" s="4" customFormat="1" x14ac:dyDescent="0.3">
      <c r="A7" s="5" t="s">
        <v>5</v>
      </c>
      <c r="B7" s="88">
        <f>B8+B22</f>
        <v>1060544.94</v>
      </c>
      <c r="C7" s="88">
        <f t="shared" ref="C7:H7" si="0">C8+C22</f>
        <v>1060544.94</v>
      </c>
      <c r="D7" s="88">
        <f t="shared" si="0"/>
        <v>159142.72999999998</v>
      </c>
      <c r="E7" s="88">
        <f t="shared" si="0"/>
        <v>205459.15</v>
      </c>
      <c r="F7" s="88">
        <f t="shared" si="0"/>
        <v>204026.35800000001</v>
      </c>
      <c r="G7" s="88">
        <f t="shared" si="0"/>
        <v>252939.63</v>
      </c>
      <c r="H7" s="88">
        <f t="shared" si="0"/>
        <v>253228.42</v>
      </c>
      <c r="I7" s="88">
        <f t="shared" ref="I7:J7" si="1">I8+I23</f>
        <v>1074796.2879999999</v>
      </c>
      <c r="J7" s="124">
        <f t="shared" si="1"/>
        <v>1.0235414083453174</v>
      </c>
      <c r="K7" s="88">
        <f>C7-I7</f>
        <v>-14251.347999999998</v>
      </c>
    </row>
    <row r="8" spans="1:195" s="10" customFormat="1" x14ac:dyDescent="0.3">
      <c r="A8" s="9" t="s">
        <v>33</v>
      </c>
      <c r="B8" s="89">
        <f>B9</f>
        <v>1060544.94</v>
      </c>
      <c r="C8" s="90">
        <f>C9</f>
        <v>1060544.94</v>
      </c>
      <c r="D8" s="90">
        <f t="shared" ref="D8:J8" si="2">D9</f>
        <v>159142.72999999998</v>
      </c>
      <c r="E8" s="90">
        <f t="shared" si="2"/>
        <v>205459.15</v>
      </c>
      <c r="F8" s="90">
        <f t="shared" si="2"/>
        <v>204026.35800000001</v>
      </c>
      <c r="G8" s="90">
        <f t="shared" si="2"/>
        <v>252939.63</v>
      </c>
      <c r="H8" s="90">
        <f t="shared" si="2"/>
        <v>253228.42</v>
      </c>
      <c r="I8" s="90">
        <f t="shared" si="2"/>
        <v>1074796.2879999999</v>
      </c>
      <c r="J8" s="125">
        <f t="shared" si="2"/>
        <v>1.0235414083453174</v>
      </c>
      <c r="K8" s="89">
        <f>C8-I8</f>
        <v>-14251.347999999998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</row>
    <row r="9" spans="1:195" s="15" customFormat="1" x14ac:dyDescent="0.3">
      <c r="A9" s="11" t="s">
        <v>34</v>
      </c>
      <c r="B9" s="91">
        <f>B10+B14+B18</f>
        <v>1060544.94</v>
      </c>
      <c r="C9" s="91">
        <f t="shared" ref="C9:H9" si="3">C10+C14+C18</f>
        <v>1060544.94</v>
      </c>
      <c r="D9" s="91">
        <f t="shared" si="3"/>
        <v>159142.72999999998</v>
      </c>
      <c r="E9" s="91">
        <f t="shared" si="3"/>
        <v>205459.15</v>
      </c>
      <c r="F9" s="91">
        <f t="shared" si="3"/>
        <v>204026.35800000001</v>
      </c>
      <c r="G9" s="91">
        <f t="shared" si="3"/>
        <v>252939.63</v>
      </c>
      <c r="H9" s="91">
        <f t="shared" si="3"/>
        <v>253228.42</v>
      </c>
      <c r="I9" s="91">
        <f>I10+I14+I18</f>
        <v>1074796.2879999999</v>
      </c>
      <c r="J9" s="126">
        <f>AVERAGE(J10,J14,J18)</f>
        <v>1.0235414083453174</v>
      </c>
      <c r="K9" s="91">
        <f>C9-I9</f>
        <v>-14251.347999999998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s="15" customFormat="1" x14ac:dyDescent="0.3">
      <c r="A10" s="16" t="s">
        <v>6</v>
      </c>
      <c r="B10" s="92">
        <f>B11+B12+B13</f>
        <v>265136.24</v>
      </c>
      <c r="C10" s="93">
        <f t="shared" ref="C10:I10" si="4">C11+C12+C13</f>
        <v>265136.24</v>
      </c>
      <c r="D10" s="94">
        <f t="shared" si="4"/>
        <v>40341.94</v>
      </c>
      <c r="E10" s="92">
        <f t="shared" ref="E10:G10" si="5">E11+E12+E13</f>
        <v>51626.65</v>
      </c>
      <c r="F10" s="92">
        <f t="shared" si="5"/>
        <v>50762.415999999997</v>
      </c>
      <c r="G10" s="92">
        <f t="shared" si="5"/>
        <v>63270.32</v>
      </c>
      <c r="H10" s="92">
        <f t="shared" si="4"/>
        <v>64786.59</v>
      </c>
      <c r="I10" s="92">
        <f t="shared" si="4"/>
        <v>270787.91599999997</v>
      </c>
      <c r="J10" s="127">
        <f>I10/C10</f>
        <v>1.0213161203462793</v>
      </c>
      <c r="K10" s="92">
        <f>SUM(K11:K13)</f>
        <v>-5651.6759999999849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</row>
    <row r="11" spans="1:195" s="15" customFormat="1" ht="15.75" customHeight="1" x14ac:dyDescent="0.3">
      <c r="A11" s="20" t="s">
        <v>7</v>
      </c>
      <c r="B11" s="95"/>
      <c r="C11" s="96"/>
      <c r="D11" s="97"/>
      <c r="E11" s="95"/>
      <c r="F11" s="95"/>
      <c r="G11" s="95"/>
      <c r="H11" s="95"/>
      <c r="I11" s="95">
        <f>SUM(D11:H11)</f>
        <v>0</v>
      </c>
      <c r="J11" s="128"/>
      <c r="K11" s="95">
        <f>C11-I11</f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15" customFormat="1" ht="15.75" customHeight="1" x14ac:dyDescent="0.3">
      <c r="A12" s="20" t="s">
        <v>8</v>
      </c>
      <c r="B12" s="95">
        <v>25625</v>
      </c>
      <c r="C12" s="95">
        <v>25647.23</v>
      </c>
      <c r="D12" s="97">
        <v>5192.1899999999996</v>
      </c>
      <c r="E12" s="95">
        <v>5398.1</v>
      </c>
      <c r="F12" s="95">
        <v>5535.75</v>
      </c>
      <c r="G12" s="95">
        <v>5403.62</v>
      </c>
      <c r="H12" s="95">
        <f>'2-Coûts Opérationnels -OS1'!H23</f>
        <v>5804.78</v>
      </c>
      <c r="I12" s="95">
        <f>SUM(D12:H12)</f>
        <v>27334.44</v>
      </c>
      <c r="J12" s="128"/>
      <c r="K12" s="95">
        <f>C12-I12</f>
        <v>-1687.2099999999991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s="15" customFormat="1" x14ac:dyDescent="0.3">
      <c r="A13" s="20" t="s">
        <v>9</v>
      </c>
      <c r="B13" s="95">
        <v>239511.24</v>
      </c>
      <c r="C13" s="95">
        <v>239489.01</v>
      </c>
      <c r="D13" s="97">
        <v>35149.75</v>
      </c>
      <c r="E13" s="95">
        <v>46228.55</v>
      </c>
      <c r="F13" s="95">
        <v>45226.665999999997</v>
      </c>
      <c r="G13" s="95">
        <v>57866.7</v>
      </c>
      <c r="H13" s="95">
        <f>'2-Coûts Opérationnels -OS1'!H24</f>
        <v>58981.81</v>
      </c>
      <c r="I13" s="95">
        <f>SUM(D13:H13)</f>
        <v>243453.476</v>
      </c>
      <c r="J13" s="128"/>
      <c r="K13" s="95">
        <f>C13-I13</f>
        <v>-3964.4659999999858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</row>
    <row r="14" spans="1:195" s="15" customFormat="1" x14ac:dyDescent="0.3">
      <c r="A14" s="16" t="s">
        <v>10</v>
      </c>
      <c r="B14" s="92">
        <f>B15+B16+B17</f>
        <v>699604.21</v>
      </c>
      <c r="C14" s="93">
        <f t="shared" ref="C14:I14" si="6">C15+C16+C17</f>
        <v>699613.1</v>
      </c>
      <c r="D14" s="94">
        <f t="shared" si="6"/>
        <v>104203.74</v>
      </c>
      <c r="E14" s="92">
        <f t="shared" ref="E14:G14" si="7">E15+E16+E17</f>
        <v>134884.87</v>
      </c>
      <c r="F14" s="92">
        <f t="shared" si="7"/>
        <v>135254.12700000001</v>
      </c>
      <c r="G14" s="92">
        <f t="shared" si="7"/>
        <v>166438.60999999999</v>
      </c>
      <c r="H14" s="92">
        <f t="shared" si="6"/>
        <v>163322.88</v>
      </c>
      <c r="I14" s="92">
        <f t="shared" si="6"/>
        <v>704104.22699999996</v>
      </c>
      <c r="J14" s="127">
        <f>I14/C14</f>
        <v>1.0064194438325984</v>
      </c>
      <c r="K14" s="92">
        <f>SUM(K15:K17)</f>
        <v>-4491.126999999964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</row>
    <row r="15" spans="1:195" s="15" customFormat="1" x14ac:dyDescent="0.3">
      <c r="A15" s="20" t="s">
        <v>7</v>
      </c>
      <c r="B15" s="95"/>
      <c r="C15" s="96"/>
      <c r="D15" s="97"/>
      <c r="E15" s="95"/>
      <c r="F15" s="95"/>
      <c r="G15" s="95"/>
      <c r="H15" s="95"/>
      <c r="I15" s="95">
        <f>SUM(D15:H15)</f>
        <v>0</v>
      </c>
      <c r="J15" s="128"/>
      <c r="K15" s="95">
        <f>C15-I15</f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</row>
    <row r="16" spans="1:195" s="15" customFormat="1" x14ac:dyDescent="0.3">
      <c r="A16" s="20" t="s">
        <v>8</v>
      </c>
      <c r="B16" s="95">
        <v>76875</v>
      </c>
      <c r="C16" s="95">
        <v>76941.7</v>
      </c>
      <c r="D16" s="97">
        <v>15436.72</v>
      </c>
      <c r="E16" s="95">
        <f>16401.12-432.02</f>
        <v>15969.099999999999</v>
      </c>
      <c r="F16" s="95">
        <v>16606.88</v>
      </c>
      <c r="G16" s="95">
        <v>16016.8</v>
      </c>
      <c r="H16" s="95">
        <f>'3-Coûts Opérationnels - OS2'!H23</f>
        <v>16364.09</v>
      </c>
      <c r="I16" s="95">
        <f>SUM(D16:H16)</f>
        <v>80393.59</v>
      </c>
      <c r="J16" s="128"/>
      <c r="K16" s="95">
        <f>C16-I16</f>
        <v>-3451.8899999999994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15" customFormat="1" x14ac:dyDescent="0.3">
      <c r="A17" s="20" t="s">
        <v>9</v>
      </c>
      <c r="B17" s="95">
        <v>622729.21</v>
      </c>
      <c r="C17" s="95">
        <v>622671.4</v>
      </c>
      <c r="D17" s="97">
        <v>88767.02</v>
      </c>
      <c r="E17" s="95">
        <v>118915.77</v>
      </c>
      <c r="F17" s="95">
        <v>118647.247</v>
      </c>
      <c r="G17" s="95">
        <v>150421.81</v>
      </c>
      <c r="H17" s="95">
        <f>'3-Coûts Opérationnels - OS2'!H24</f>
        <v>146958.79</v>
      </c>
      <c r="I17" s="95">
        <f>SUM(D17:H17)</f>
        <v>623710.63699999999</v>
      </c>
      <c r="J17" s="128"/>
      <c r="K17" s="95">
        <f>C17-I17</f>
        <v>-1039.2369999999646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15" customFormat="1" x14ac:dyDescent="0.3">
      <c r="A18" s="16" t="s">
        <v>96</v>
      </c>
      <c r="B18" s="92">
        <f>B19+B20+B21</f>
        <v>95804.49</v>
      </c>
      <c r="C18" s="93">
        <f t="shared" ref="C18:I18" si="8">C19+C20+C21</f>
        <v>95795.6</v>
      </c>
      <c r="D18" s="94">
        <f t="shared" si="8"/>
        <v>14597.05</v>
      </c>
      <c r="E18" s="92">
        <f t="shared" ref="E18:G18" si="9">E19+E20+E21</f>
        <v>18947.63</v>
      </c>
      <c r="F18" s="92">
        <f t="shared" si="9"/>
        <v>18009.814999999999</v>
      </c>
      <c r="G18" s="92">
        <f t="shared" si="9"/>
        <v>23230.7</v>
      </c>
      <c r="H18" s="92">
        <f t="shared" si="8"/>
        <v>25118.95</v>
      </c>
      <c r="I18" s="92">
        <f t="shared" si="8"/>
        <v>99904.14499999999</v>
      </c>
      <c r="J18" s="127">
        <f>I18/C18</f>
        <v>1.0428886608570747</v>
      </c>
      <c r="K18" s="92">
        <f>SUM(K19:K21)</f>
        <v>-4108.5449999999837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15" customFormat="1" x14ac:dyDescent="0.3">
      <c r="A19" s="20" t="s">
        <v>7</v>
      </c>
      <c r="B19" s="95"/>
      <c r="C19" s="96"/>
      <c r="D19" s="97"/>
      <c r="E19" s="95"/>
      <c r="F19" s="95"/>
      <c r="G19" s="95"/>
      <c r="H19" s="95"/>
      <c r="I19" s="95">
        <f>SUM(D19:H19)</f>
        <v>0</v>
      </c>
      <c r="J19" s="128"/>
      <c r="K19" s="95">
        <f>C19-I19</f>
        <v>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</row>
    <row r="20" spans="1:195" s="15" customFormat="1" x14ac:dyDescent="0.3">
      <c r="A20" s="20" t="s">
        <v>8</v>
      </c>
      <c r="B20" s="95"/>
      <c r="C20" s="96"/>
      <c r="D20" s="97"/>
      <c r="E20" s="95"/>
      <c r="F20" s="95"/>
      <c r="G20" s="95"/>
      <c r="H20" s="95">
        <f>'4-Coûts Opérationnels - OS3'!H23</f>
        <v>0</v>
      </c>
      <c r="I20" s="95">
        <f>SUM(D20:H20)</f>
        <v>0</v>
      </c>
      <c r="J20" s="128"/>
      <c r="K20" s="95">
        <f>C20-I20</f>
        <v>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</row>
    <row r="21" spans="1:195" s="15" customFormat="1" x14ac:dyDescent="0.3">
      <c r="A21" s="20" t="s">
        <v>9</v>
      </c>
      <c r="B21" s="95">
        <v>95804.49</v>
      </c>
      <c r="C21" s="96">
        <v>95795.6</v>
      </c>
      <c r="D21" s="97">
        <v>14597.05</v>
      </c>
      <c r="E21" s="95">
        <v>18947.63</v>
      </c>
      <c r="F21" s="95">
        <v>18009.814999999999</v>
      </c>
      <c r="G21" s="95">
        <v>23230.7</v>
      </c>
      <c r="H21" s="95">
        <f>'4-Coûts Opérationnels - OS3'!H24</f>
        <v>25118.95</v>
      </c>
      <c r="I21" s="95">
        <f>SUM(D21:H21)</f>
        <v>99904.14499999999</v>
      </c>
      <c r="J21" s="128"/>
      <c r="K21" s="95">
        <f>C21-I21</f>
        <v>-4108.5449999999837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</row>
    <row r="22" spans="1:195" s="10" customFormat="1" x14ac:dyDescent="0.3">
      <c r="A22" s="9" t="s">
        <v>35</v>
      </c>
      <c r="B22" s="89">
        <f>B23+B28</f>
        <v>0</v>
      </c>
      <c r="C22" s="90">
        <f t="shared" ref="C22:H22" si="10">C23+C28</f>
        <v>0</v>
      </c>
      <c r="D22" s="98">
        <f t="shared" si="10"/>
        <v>0</v>
      </c>
      <c r="E22" s="89">
        <f t="shared" si="10"/>
        <v>0</v>
      </c>
      <c r="F22" s="89">
        <f t="shared" si="10"/>
        <v>0</v>
      </c>
      <c r="G22" s="89">
        <f t="shared" si="10"/>
        <v>0</v>
      </c>
      <c r="H22" s="89">
        <f t="shared" si="10"/>
        <v>0</v>
      </c>
      <c r="I22" s="99">
        <f>I23+I28</f>
        <v>0</v>
      </c>
      <c r="J22" s="129"/>
      <c r="K22" s="89">
        <f>C22-I22</f>
        <v>0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</row>
    <row r="23" spans="1:195" s="15" customFormat="1" x14ac:dyDescent="0.3">
      <c r="A23" s="11" t="s">
        <v>36</v>
      </c>
      <c r="B23" s="91">
        <f>B24</f>
        <v>0</v>
      </c>
      <c r="C23" s="100">
        <f>C24</f>
        <v>0</v>
      </c>
      <c r="D23" s="101">
        <f>D24</f>
        <v>0</v>
      </c>
      <c r="E23" s="91">
        <f>E24</f>
        <v>0</v>
      </c>
      <c r="F23" s="91">
        <f t="shared" ref="F23:H23" si="11">F24</f>
        <v>0</v>
      </c>
      <c r="G23" s="91">
        <f t="shared" si="11"/>
        <v>0</v>
      </c>
      <c r="H23" s="91">
        <f t="shared" si="11"/>
        <v>0</v>
      </c>
      <c r="I23" s="91">
        <f>I24</f>
        <v>0</v>
      </c>
      <c r="J23" s="126"/>
      <c r="K23" s="91">
        <f>C23-I23</f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</row>
    <row r="24" spans="1:195" s="15" customFormat="1" x14ac:dyDescent="0.3">
      <c r="A24" s="16" t="s">
        <v>6</v>
      </c>
      <c r="B24" s="92">
        <f>B25+B26+B27</f>
        <v>0</v>
      </c>
      <c r="C24" s="93">
        <f t="shared" ref="C24:I24" si="12">C25+C26+C27</f>
        <v>0</v>
      </c>
      <c r="D24" s="94">
        <f t="shared" si="12"/>
        <v>0</v>
      </c>
      <c r="E24" s="92">
        <f t="shared" ref="E24:G24" si="13">E25+E26+E27</f>
        <v>0</v>
      </c>
      <c r="F24" s="92">
        <f t="shared" si="13"/>
        <v>0</v>
      </c>
      <c r="G24" s="92">
        <f t="shared" si="13"/>
        <v>0</v>
      </c>
      <c r="H24" s="92">
        <f t="shared" si="12"/>
        <v>0</v>
      </c>
      <c r="I24" s="92">
        <f t="shared" si="12"/>
        <v>0</v>
      </c>
      <c r="J24" s="127"/>
      <c r="K24" s="92">
        <f>SUM(K25:K27)</f>
        <v>0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</row>
    <row r="25" spans="1:195" s="15" customFormat="1" x14ac:dyDescent="0.3">
      <c r="A25" s="20" t="s">
        <v>7</v>
      </c>
      <c r="B25" s="95"/>
      <c r="C25" s="96"/>
      <c r="D25" s="97"/>
      <c r="E25" s="95"/>
      <c r="F25" s="95"/>
      <c r="G25" s="95"/>
      <c r="H25" s="95"/>
      <c r="I25" s="95">
        <f>SUM(D25:H25)</f>
        <v>0</v>
      </c>
      <c r="J25" s="128"/>
      <c r="K25" s="95">
        <f>C25-I25</f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</row>
    <row r="26" spans="1:195" s="15" customFormat="1" x14ac:dyDescent="0.3">
      <c r="A26" s="20" t="s">
        <v>8</v>
      </c>
      <c r="B26" s="95"/>
      <c r="C26" s="96"/>
      <c r="D26" s="97"/>
      <c r="E26" s="95"/>
      <c r="F26" s="95"/>
      <c r="G26" s="95"/>
      <c r="H26" s="95"/>
      <c r="I26" s="95">
        <f>SUM(D26:H26)</f>
        <v>0</v>
      </c>
      <c r="J26" s="128"/>
      <c r="K26" s="95">
        <f>C26-I26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</row>
    <row r="27" spans="1:195" s="15" customFormat="1" x14ac:dyDescent="0.3">
      <c r="A27" s="20" t="s">
        <v>9</v>
      </c>
      <c r="B27" s="95"/>
      <c r="C27" s="96"/>
      <c r="D27" s="97"/>
      <c r="E27" s="95"/>
      <c r="F27" s="95"/>
      <c r="G27" s="95"/>
      <c r="H27" s="95"/>
      <c r="I27" s="95">
        <f>SUM(D27:H27)</f>
        <v>0</v>
      </c>
      <c r="J27" s="128"/>
      <c r="K27" s="95">
        <f>C27-I27</f>
        <v>0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</row>
    <row r="28" spans="1:195" s="15" customFormat="1" x14ac:dyDescent="0.3">
      <c r="A28" s="11" t="s">
        <v>37</v>
      </c>
      <c r="B28" s="91">
        <f t="shared" ref="B28:I28" si="14">B29</f>
        <v>0</v>
      </c>
      <c r="C28" s="100">
        <f t="shared" si="14"/>
        <v>0</v>
      </c>
      <c r="D28" s="101">
        <f t="shared" si="14"/>
        <v>0</v>
      </c>
      <c r="E28" s="91">
        <f t="shared" si="14"/>
        <v>0</v>
      </c>
      <c r="F28" s="91">
        <f t="shared" si="14"/>
        <v>0</v>
      </c>
      <c r="G28" s="91">
        <f t="shared" si="14"/>
        <v>0</v>
      </c>
      <c r="H28" s="91">
        <f t="shared" si="14"/>
        <v>0</v>
      </c>
      <c r="I28" s="91">
        <f t="shared" si="14"/>
        <v>0</v>
      </c>
      <c r="J28" s="126"/>
      <c r="K28" s="91">
        <f>C28-I28</f>
        <v>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</row>
    <row r="29" spans="1:195" s="15" customFormat="1" x14ac:dyDescent="0.3">
      <c r="A29" s="16" t="s">
        <v>6</v>
      </c>
      <c r="B29" s="92">
        <f>B30+B31+B32</f>
        <v>0</v>
      </c>
      <c r="C29" s="93">
        <f t="shared" ref="C29:I29" si="15">C30+C31+C32</f>
        <v>0</v>
      </c>
      <c r="D29" s="94">
        <f t="shared" si="15"/>
        <v>0</v>
      </c>
      <c r="E29" s="92">
        <f t="shared" ref="E29:G29" si="16">E30+E31+E32</f>
        <v>0</v>
      </c>
      <c r="F29" s="92">
        <f t="shared" si="16"/>
        <v>0</v>
      </c>
      <c r="G29" s="92">
        <f t="shared" si="16"/>
        <v>0</v>
      </c>
      <c r="H29" s="92">
        <f t="shared" si="15"/>
        <v>0</v>
      </c>
      <c r="I29" s="92">
        <f t="shared" si="15"/>
        <v>0</v>
      </c>
      <c r="J29" s="127"/>
      <c r="K29" s="92">
        <f>SUM(K30:K32)</f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</row>
    <row r="30" spans="1:195" x14ac:dyDescent="0.25">
      <c r="A30" s="20" t="s">
        <v>7</v>
      </c>
      <c r="B30" s="95"/>
      <c r="C30" s="96"/>
      <c r="D30" s="97"/>
      <c r="E30" s="95"/>
      <c r="F30" s="95"/>
      <c r="G30" s="95"/>
      <c r="H30" s="95"/>
      <c r="I30" s="95">
        <f>SUM(D30:H30)</f>
        <v>0</v>
      </c>
      <c r="J30" s="128"/>
      <c r="K30" s="95">
        <f>C30-I30</f>
        <v>0</v>
      </c>
    </row>
    <row r="31" spans="1:195" ht="15" customHeight="1" x14ac:dyDescent="0.25">
      <c r="A31" s="20" t="s">
        <v>8</v>
      </c>
      <c r="B31" s="95"/>
      <c r="C31" s="96"/>
      <c r="D31" s="97"/>
      <c r="E31" s="95"/>
      <c r="F31" s="95"/>
      <c r="G31" s="95"/>
      <c r="H31" s="95"/>
      <c r="I31" s="95">
        <f>SUM(D31:H31)</f>
        <v>0</v>
      </c>
      <c r="J31" s="128"/>
      <c r="K31" s="95">
        <f t="shared" ref="K31:K32" si="17">C31-I31</f>
        <v>0</v>
      </c>
    </row>
    <row r="32" spans="1:195" x14ac:dyDescent="0.25">
      <c r="A32" s="20" t="s">
        <v>9</v>
      </c>
      <c r="B32" s="95"/>
      <c r="C32" s="96"/>
      <c r="D32" s="97"/>
      <c r="E32" s="95"/>
      <c r="F32" s="95"/>
      <c r="G32" s="95"/>
      <c r="H32" s="95"/>
      <c r="I32" s="95">
        <f>SUM(D32:H32)</f>
        <v>0</v>
      </c>
      <c r="J32" s="128"/>
      <c r="K32" s="95">
        <f t="shared" si="17"/>
        <v>0</v>
      </c>
    </row>
    <row r="33" spans="1:195" s="4" customFormat="1" x14ac:dyDescent="0.3">
      <c r="A33" s="5" t="s">
        <v>11</v>
      </c>
      <c r="B33" s="88">
        <f>SUM(B34:B36)</f>
        <v>86021.13</v>
      </c>
      <c r="C33" s="102">
        <f>SUM(C34:C36)</f>
        <v>86021.13</v>
      </c>
      <c r="D33" s="103">
        <f>SUM(D34:D36)</f>
        <v>10748.06</v>
      </c>
      <c r="E33" s="88">
        <f>SUM(E34:E36)</f>
        <v>14737.98</v>
      </c>
      <c r="F33" s="88">
        <f t="shared" ref="F33:I33" si="18">SUM(F34:F36)</f>
        <v>22861.227999999999</v>
      </c>
      <c r="G33" s="88">
        <f t="shared" si="18"/>
        <v>16353.06</v>
      </c>
      <c r="H33" s="88">
        <f t="shared" si="18"/>
        <v>25717.96</v>
      </c>
      <c r="I33" s="88">
        <f t="shared" si="18"/>
        <v>90418.288</v>
      </c>
      <c r="J33" s="124">
        <f>AVERAGE(J34,J35,J36)</f>
        <v>1.0589177633826516</v>
      </c>
      <c r="K33" s="88">
        <f>C33-I33</f>
        <v>-4397.1579999999958</v>
      </c>
    </row>
    <row r="34" spans="1:195" x14ac:dyDescent="0.25">
      <c r="A34" s="56" t="s">
        <v>47</v>
      </c>
      <c r="B34" s="92">
        <v>0</v>
      </c>
      <c r="C34" s="93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2">
        <f>SUM(D34:H34)</f>
        <v>0</v>
      </c>
      <c r="J34" s="127"/>
      <c r="K34" s="92">
        <f>C34-I34</f>
        <v>0</v>
      </c>
    </row>
    <row r="35" spans="1:195" x14ac:dyDescent="0.25">
      <c r="A35" s="56" t="s">
        <v>9</v>
      </c>
      <c r="B35" s="92">
        <v>74521.13</v>
      </c>
      <c r="C35" s="93">
        <f>B35</f>
        <v>74521.13</v>
      </c>
      <c r="D35" s="94">
        <v>10748.06</v>
      </c>
      <c r="E35" s="94">
        <v>14737.98</v>
      </c>
      <c r="F35" s="94">
        <v>16811.227999999999</v>
      </c>
      <c r="G35" s="94">
        <v>16353.06</v>
      </c>
      <c r="H35" s="94">
        <f>'5-Coûts Gestion'!H16</f>
        <v>19467.96</v>
      </c>
      <c r="I35" s="92">
        <f>SUM(D35:H35)</f>
        <v>78118.288</v>
      </c>
      <c r="J35" s="127">
        <f>I35/C35</f>
        <v>1.0482703093739989</v>
      </c>
      <c r="K35" s="92">
        <f>C35-I35</f>
        <v>-3597.1579999999958</v>
      </c>
    </row>
    <row r="36" spans="1:195" s="15" customFormat="1" ht="26.25" customHeight="1" x14ac:dyDescent="0.3">
      <c r="A36" s="56" t="s">
        <v>46</v>
      </c>
      <c r="B36" s="92">
        <v>11500</v>
      </c>
      <c r="C36" s="93">
        <f>B36</f>
        <v>11500</v>
      </c>
      <c r="D36" s="94">
        <v>0</v>
      </c>
      <c r="E36" s="94">
        <v>0</v>
      </c>
      <c r="F36" s="94">
        <v>6050</v>
      </c>
      <c r="G36" s="94">
        <v>0</v>
      </c>
      <c r="H36" s="94">
        <f>'5-Coûts Gestion'!H8</f>
        <v>6250</v>
      </c>
      <c r="I36" s="92">
        <f>SUM(D36:H36)</f>
        <v>12300</v>
      </c>
      <c r="J36" s="127">
        <f>I36/C36</f>
        <v>1.0695652173913044</v>
      </c>
      <c r="K36" s="92">
        <f>C36-I36</f>
        <v>-800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</row>
    <row r="37" spans="1:195" s="4" customFormat="1" x14ac:dyDescent="0.3">
      <c r="A37" s="23" t="s">
        <v>13</v>
      </c>
      <c r="B37" s="104">
        <f t="shared" ref="B37:I37" si="19">B7+B33</f>
        <v>1146566.0699999998</v>
      </c>
      <c r="C37" s="105">
        <f t="shared" si="19"/>
        <v>1146566.0699999998</v>
      </c>
      <c r="D37" s="106">
        <f t="shared" si="19"/>
        <v>169890.78999999998</v>
      </c>
      <c r="E37" s="104">
        <f t="shared" si="19"/>
        <v>220197.13</v>
      </c>
      <c r="F37" s="104">
        <f t="shared" si="19"/>
        <v>226887.58600000001</v>
      </c>
      <c r="G37" s="104">
        <f t="shared" si="19"/>
        <v>269292.69</v>
      </c>
      <c r="H37" s="104">
        <f t="shared" si="19"/>
        <v>278946.38</v>
      </c>
      <c r="I37" s="104">
        <f t="shared" si="19"/>
        <v>1165214.5759999999</v>
      </c>
      <c r="J37" s="130">
        <f>AVERAGE(J7,J33)</f>
        <v>1.0412295858639844</v>
      </c>
      <c r="K37" s="104">
        <f>K7+K33</f>
        <v>-18648.505999999994</v>
      </c>
    </row>
    <row r="38" spans="1:195" s="4" customFormat="1" x14ac:dyDescent="0.3">
      <c r="A38" s="5" t="s">
        <v>27</v>
      </c>
      <c r="B38" s="88"/>
      <c r="C38" s="102"/>
      <c r="D38" s="103"/>
      <c r="E38" s="88"/>
      <c r="F38" s="88"/>
      <c r="G38" s="88"/>
      <c r="H38" s="88"/>
      <c r="I38" s="88">
        <f>SUM(D38:H38)</f>
        <v>0</v>
      </c>
      <c r="J38" s="124">
        <v>0</v>
      </c>
      <c r="K38" s="88">
        <f>C38-I38</f>
        <v>0</v>
      </c>
    </row>
    <row r="39" spans="1:195" s="15" customFormat="1" x14ac:dyDescent="0.3">
      <c r="A39" s="56" t="s">
        <v>7</v>
      </c>
      <c r="B39" s="92">
        <v>0</v>
      </c>
      <c r="C39" s="93">
        <v>0</v>
      </c>
      <c r="D39" s="94">
        <v>0</v>
      </c>
      <c r="E39" s="94">
        <v>0</v>
      </c>
      <c r="F39" s="94">
        <v>0</v>
      </c>
      <c r="G39" s="94">
        <v>0</v>
      </c>
      <c r="H39" s="94">
        <v>0</v>
      </c>
      <c r="I39" s="92">
        <f>SUM(D39:H39)</f>
        <v>0</v>
      </c>
      <c r="J39" s="127"/>
      <c r="K39" s="92">
        <f>C39-I39</f>
        <v>0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</row>
    <row r="40" spans="1:195" s="15" customFormat="1" x14ac:dyDescent="0.3">
      <c r="A40" s="56" t="s">
        <v>8</v>
      </c>
      <c r="B40" s="92">
        <v>0</v>
      </c>
      <c r="C40" s="93">
        <v>0</v>
      </c>
      <c r="D40" s="94">
        <v>0</v>
      </c>
      <c r="E40" s="94">
        <v>0</v>
      </c>
      <c r="F40" s="94">
        <v>0</v>
      </c>
      <c r="G40" s="94">
        <v>0</v>
      </c>
      <c r="H40" s="94">
        <v>0</v>
      </c>
      <c r="I40" s="92">
        <f>SUM(D40:H40)</f>
        <v>0</v>
      </c>
      <c r="J40" s="127"/>
      <c r="K40" s="92">
        <f>C40-I40</f>
        <v>0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</row>
    <row r="41" spans="1:195" s="15" customFormat="1" x14ac:dyDescent="0.3">
      <c r="A41" s="56" t="s">
        <v>9</v>
      </c>
      <c r="B41" s="92">
        <v>0</v>
      </c>
      <c r="C41" s="93">
        <v>0</v>
      </c>
      <c r="D41" s="94">
        <v>0</v>
      </c>
      <c r="E41" s="94">
        <v>0</v>
      </c>
      <c r="F41" s="94">
        <v>0</v>
      </c>
      <c r="G41" s="94">
        <v>0</v>
      </c>
      <c r="H41" s="94">
        <v>0</v>
      </c>
      <c r="I41" s="92">
        <f>SUM(D41:H41)</f>
        <v>0</v>
      </c>
      <c r="J41" s="127"/>
      <c r="K41" s="92">
        <f>C41-I41</f>
        <v>0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</row>
    <row r="42" spans="1:195" s="4" customFormat="1" x14ac:dyDescent="0.3">
      <c r="A42" s="5" t="s">
        <v>28</v>
      </c>
      <c r="B42" s="88">
        <v>80259.62</v>
      </c>
      <c r="C42" s="102">
        <f>B42</f>
        <v>80259.62</v>
      </c>
      <c r="D42" s="103">
        <v>12431.14</v>
      </c>
      <c r="E42" s="88">
        <v>15336.21</v>
      </c>
      <c r="F42" s="88">
        <f>F37*0.07</f>
        <v>15882.131020000003</v>
      </c>
      <c r="G42" s="88">
        <f>G37*0.07</f>
        <v>18850.488300000001</v>
      </c>
      <c r="H42" s="88">
        <f>H37*0.07</f>
        <v>19526.246600000002</v>
      </c>
      <c r="I42" s="88">
        <f>SUM(D42:H42)</f>
        <v>82026.215920000002</v>
      </c>
      <c r="J42" s="124">
        <f>I42/C42</f>
        <v>1.0220110177446642</v>
      </c>
      <c r="K42" s="88">
        <f>C42-I42</f>
        <v>-1766.595920000007</v>
      </c>
    </row>
    <row r="43" spans="1:195" s="4" customFormat="1" x14ac:dyDescent="0.3">
      <c r="A43" s="55" t="s">
        <v>38</v>
      </c>
      <c r="B43" s="107">
        <f t="shared" ref="B43:I43" si="20">B37+B42</f>
        <v>1226825.69</v>
      </c>
      <c r="C43" s="102">
        <f>B43</f>
        <v>1226825.69</v>
      </c>
      <c r="D43" s="108">
        <f t="shared" si="20"/>
        <v>182321.93</v>
      </c>
      <c r="E43" s="107">
        <f t="shared" si="20"/>
        <v>235533.34</v>
      </c>
      <c r="F43" s="107">
        <f t="shared" si="20"/>
        <v>242769.71702000001</v>
      </c>
      <c r="G43" s="107">
        <f t="shared" si="20"/>
        <v>288143.17830000003</v>
      </c>
      <c r="H43" s="107">
        <f t="shared" si="20"/>
        <v>298472.62660000002</v>
      </c>
      <c r="I43" s="107">
        <f t="shared" si="20"/>
        <v>1247240.79192</v>
      </c>
      <c r="J43" s="131">
        <f>I43/C43</f>
        <v>1.0166405888680079</v>
      </c>
      <c r="K43" s="107">
        <f>K37+K42</f>
        <v>-20415.101920000001</v>
      </c>
    </row>
    <row r="44" spans="1:195" ht="14.4" thickBot="1" x14ac:dyDescent="0.3">
      <c r="B44" s="109"/>
      <c r="C44" s="109"/>
      <c r="D44" s="109"/>
      <c r="E44" s="109"/>
      <c r="F44" s="109"/>
      <c r="G44" s="109"/>
      <c r="H44" s="109"/>
      <c r="I44" s="109"/>
      <c r="J44" s="132"/>
      <c r="K44" s="109"/>
    </row>
    <row r="45" spans="1:195" ht="14.4" thickBot="1" x14ac:dyDescent="0.3">
      <c r="A45" s="60" t="s">
        <v>63</v>
      </c>
      <c r="B45" s="110">
        <v>917252.86</v>
      </c>
      <c r="C45" s="111">
        <f>B45</f>
        <v>917252.86</v>
      </c>
      <c r="D45" s="97">
        <v>135870.87</v>
      </c>
      <c r="E45" s="95">
        <v>176384.88</v>
      </c>
      <c r="F45" s="95">
        <f>F37*0.8</f>
        <v>181510.06880000001</v>
      </c>
      <c r="G45" s="95">
        <f>G37*0.8</f>
        <v>215434.152</v>
      </c>
      <c r="H45" s="95">
        <f>H37*0.8</f>
        <v>223157.10400000002</v>
      </c>
      <c r="I45" s="95">
        <f>SUM(D45:H45)</f>
        <v>932357.07480000006</v>
      </c>
      <c r="J45" s="133"/>
      <c r="K45" s="112"/>
    </row>
    <row r="46" spans="1:195" x14ac:dyDescent="0.25">
      <c r="A46" s="61" t="s">
        <v>64</v>
      </c>
      <c r="B46" s="95">
        <v>229313.21</v>
      </c>
      <c r="C46" s="111">
        <f>B46</f>
        <v>229313.21</v>
      </c>
      <c r="D46" s="97">
        <v>34019.93</v>
      </c>
      <c r="E46" s="95">
        <v>43812.25</v>
      </c>
      <c r="F46" s="95">
        <f>F37*0.2</f>
        <v>45377.517200000002</v>
      </c>
      <c r="G46" s="95">
        <f>G37*0.2</f>
        <v>53858.538</v>
      </c>
      <c r="H46" s="95">
        <f>H37*0.2</f>
        <v>55789.276000000005</v>
      </c>
      <c r="I46" s="95">
        <f>SUM(D46:H46)</f>
        <v>232857.51120000001</v>
      </c>
      <c r="J46" s="133"/>
      <c r="K46" s="112"/>
    </row>
    <row r="47" spans="1:195" s="4" customFormat="1" x14ac:dyDescent="0.3">
      <c r="A47" s="23" t="s">
        <v>13</v>
      </c>
      <c r="B47" s="104">
        <f>B45+B46</f>
        <v>1146566.07</v>
      </c>
      <c r="C47" s="105">
        <f>C45+C46</f>
        <v>1146566.07</v>
      </c>
      <c r="D47" s="106">
        <f>D45+D46</f>
        <v>169890.8</v>
      </c>
      <c r="E47" s="104">
        <f>E45+E46</f>
        <v>220197.13</v>
      </c>
      <c r="F47" s="104">
        <f>F45+F46</f>
        <v>226887.58600000001</v>
      </c>
      <c r="G47" s="104">
        <f t="shared" ref="G47:I47" si="21">G45+G46</f>
        <v>269292.69</v>
      </c>
      <c r="H47" s="104">
        <f t="shared" si="21"/>
        <v>278946.38</v>
      </c>
      <c r="I47" s="104">
        <f t="shared" si="21"/>
        <v>1165214.5860000001</v>
      </c>
      <c r="J47" s="134"/>
      <c r="K47" s="113"/>
    </row>
    <row r="48" spans="1:195" x14ac:dyDescent="0.25">
      <c r="A48" s="61" t="s">
        <v>40</v>
      </c>
      <c r="B48" s="24">
        <f>B45/B47</f>
        <v>0.80000000348867806</v>
      </c>
      <c r="C48" s="62">
        <f t="shared" ref="C48:I48" si="22">C45/C47</f>
        <v>0.80000000348867806</v>
      </c>
      <c r="D48" s="145">
        <f t="shared" si="22"/>
        <v>0.7997541361863032</v>
      </c>
      <c r="E48" s="146">
        <f t="shared" si="22"/>
        <v>0.8010316937373344</v>
      </c>
      <c r="F48" s="146">
        <f t="shared" si="22"/>
        <v>0.8</v>
      </c>
      <c r="G48" s="146">
        <f t="shared" si="22"/>
        <v>0.8</v>
      </c>
      <c r="H48" s="146">
        <f t="shared" si="22"/>
        <v>0.8</v>
      </c>
      <c r="I48" s="24">
        <f t="shared" si="22"/>
        <v>0.80015911747263346</v>
      </c>
      <c r="J48" s="133"/>
      <c r="K48" s="3"/>
    </row>
    <row r="49" spans="1:11" ht="27.6" x14ac:dyDescent="0.25">
      <c r="A49" s="23" t="s">
        <v>65</v>
      </c>
      <c r="B49" s="104">
        <f>B47*0.07</f>
        <v>80259.62490000001</v>
      </c>
      <c r="C49" s="105">
        <f>C47*0.07</f>
        <v>80259.62490000001</v>
      </c>
      <c r="D49" s="105">
        <v>12431.14</v>
      </c>
      <c r="E49" s="105">
        <f>E42</f>
        <v>15336.21</v>
      </c>
      <c r="F49" s="105">
        <f t="shared" ref="F49:H49" si="23">F47*0.07</f>
        <v>15882.131020000003</v>
      </c>
      <c r="G49" s="105">
        <f t="shared" si="23"/>
        <v>18850.488300000001</v>
      </c>
      <c r="H49" s="105">
        <f t="shared" si="23"/>
        <v>19526.246600000002</v>
      </c>
      <c r="I49" s="104">
        <f>SUM(D49:H49)</f>
        <v>82026.215920000002</v>
      </c>
      <c r="J49" s="133"/>
      <c r="K49" s="3"/>
    </row>
    <row r="50" spans="1:11" ht="14.4" thickBot="1" x14ac:dyDescent="0.3">
      <c r="A50" s="64" t="s">
        <v>38</v>
      </c>
      <c r="B50" s="114">
        <f>B47+B49</f>
        <v>1226825.6949</v>
      </c>
      <c r="C50" s="114">
        <f>C47+C49</f>
        <v>1226825.6949</v>
      </c>
      <c r="D50" s="97">
        <f t="shared" ref="D50:H50" si="24">D47+D49</f>
        <v>182321.94</v>
      </c>
      <c r="E50" s="97">
        <f t="shared" si="24"/>
        <v>235533.34</v>
      </c>
      <c r="F50" s="95">
        <f t="shared" si="24"/>
        <v>242769.71702000001</v>
      </c>
      <c r="G50" s="95">
        <f t="shared" si="24"/>
        <v>288143.17830000003</v>
      </c>
      <c r="H50" s="95">
        <f t="shared" si="24"/>
        <v>298472.62660000002</v>
      </c>
      <c r="I50" s="95">
        <f>SUM(D50:H50)</f>
        <v>1247240.80192</v>
      </c>
      <c r="J50" s="133"/>
      <c r="K50" s="3"/>
    </row>
    <row r="51" spans="1:11" s="40" customFormat="1" ht="14.4" thickBot="1" x14ac:dyDescent="0.3">
      <c r="B51" s="63"/>
      <c r="C51" s="63"/>
      <c r="D51" s="63"/>
      <c r="E51" s="63"/>
      <c r="F51" s="63"/>
      <c r="G51" s="63"/>
      <c r="H51" s="63"/>
      <c r="I51" s="63"/>
      <c r="J51" s="135"/>
    </row>
    <row r="52" spans="1:11" x14ac:dyDescent="0.25">
      <c r="A52" s="151" t="s">
        <v>49</v>
      </c>
      <c r="B52" s="152"/>
      <c r="C52" s="153"/>
      <c r="D52" s="65">
        <v>0</v>
      </c>
      <c r="E52" s="19">
        <v>0</v>
      </c>
      <c r="F52" s="19">
        <v>0</v>
      </c>
      <c r="G52" s="19">
        <v>0</v>
      </c>
      <c r="H52" s="19">
        <v>0</v>
      </c>
      <c r="I52" s="154"/>
      <c r="J52" s="154"/>
      <c r="K52" s="154"/>
    </row>
    <row r="53" spans="1:11" ht="14.4" thickBot="1" x14ac:dyDescent="0.3">
      <c r="A53" s="57" t="s">
        <v>62</v>
      </c>
      <c r="B53" s="58">
        <v>0</v>
      </c>
      <c r="C53" s="59">
        <v>0</v>
      </c>
      <c r="D53" s="66">
        <f t="shared" ref="D53:I53" si="25">D39+D52</f>
        <v>0</v>
      </c>
      <c r="E53" s="54">
        <f t="shared" si="25"/>
        <v>0</v>
      </c>
      <c r="F53" s="54">
        <f t="shared" si="25"/>
        <v>0</v>
      </c>
      <c r="G53" s="54">
        <f t="shared" si="25"/>
        <v>0</v>
      </c>
      <c r="H53" s="54">
        <f t="shared" si="25"/>
        <v>0</v>
      </c>
      <c r="I53" s="54">
        <f t="shared" si="25"/>
        <v>0</v>
      </c>
      <c r="J53" s="136"/>
      <c r="K53" s="54">
        <f>K39+K52</f>
        <v>0</v>
      </c>
    </row>
    <row r="55" spans="1:11" x14ac:dyDescent="0.25">
      <c r="A55" s="150" t="s">
        <v>57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</row>
    <row r="56" spans="1:11" x14ac:dyDescent="0.25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</row>
  </sheetData>
  <mergeCells count="3">
    <mergeCell ref="A55:K56"/>
    <mergeCell ref="A52:C52"/>
    <mergeCell ref="I52:K52"/>
  </mergeCells>
  <pageMargins left="0.7" right="0.7" top="0.75" bottom="0.75" header="0.3" footer="0.3"/>
  <pageSetup paperSize="9" scale="5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M35"/>
  <sheetViews>
    <sheetView zoomScale="80" zoomScaleNormal="80" workbookViewId="0">
      <selection activeCell="H24" sqref="H24"/>
    </sheetView>
  </sheetViews>
  <sheetFormatPr baseColWidth="10" defaultColWidth="11.44140625" defaultRowHeight="13.8" x14ac:dyDescent="0.25"/>
  <cols>
    <col min="1" max="1" width="25.44140625" style="3" customWidth="1"/>
    <col min="2" max="10" width="18.33203125" style="2" customWidth="1"/>
    <col min="11" max="11" width="17.33203125" style="2" customWidth="1"/>
    <col min="12" max="16384" width="11.44140625" style="3"/>
  </cols>
  <sheetData>
    <row r="1" spans="1:195" ht="21" x14ac:dyDescent="0.4">
      <c r="A1" s="1" t="s">
        <v>97</v>
      </c>
    </row>
    <row r="2" spans="1:195" x14ac:dyDescent="0.25">
      <c r="A2" s="3" t="s">
        <v>94</v>
      </c>
    </row>
    <row r="3" spans="1:195" x14ac:dyDescent="0.25">
      <c r="A3" s="3" t="s">
        <v>95</v>
      </c>
    </row>
    <row r="4" spans="1:195" x14ac:dyDescent="0.25">
      <c r="A4" s="3" t="s">
        <v>100</v>
      </c>
    </row>
    <row r="7" spans="1:195" ht="23.25" customHeight="1" thickBot="1" x14ac:dyDescent="0.3"/>
    <row r="8" spans="1:195" s="30" customFormat="1" ht="27.6" x14ac:dyDescent="0.3">
      <c r="A8" s="25" t="s">
        <v>1</v>
      </c>
      <c r="B8" s="26" t="s">
        <v>42</v>
      </c>
      <c r="C8" s="38" t="s">
        <v>51</v>
      </c>
      <c r="D8" s="37" t="s">
        <v>22</v>
      </c>
      <c r="E8" s="26" t="s">
        <v>23</v>
      </c>
      <c r="F8" s="26" t="s">
        <v>24</v>
      </c>
      <c r="G8" s="26" t="s">
        <v>25</v>
      </c>
      <c r="H8" s="26" t="s">
        <v>26</v>
      </c>
      <c r="I8" s="26" t="s">
        <v>2</v>
      </c>
      <c r="J8" s="43" t="s">
        <v>3</v>
      </c>
      <c r="K8" s="38" t="s">
        <v>4</v>
      </c>
    </row>
    <row r="9" spans="1:195" s="15" customFormat="1" x14ac:dyDescent="0.3">
      <c r="A9" s="11" t="s">
        <v>15</v>
      </c>
      <c r="B9" s="12">
        <f>B10+B11+B12</f>
        <v>0</v>
      </c>
      <c r="C9" s="18"/>
      <c r="D9" s="14">
        <f t="shared" ref="D9:H9" si="0">D10+D11+D12</f>
        <v>0</v>
      </c>
      <c r="E9" s="12">
        <f t="shared" si="0"/>
        <v>0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>I10+I11+I12</f>
        <v>0</v>
      </c>
      <c r="J9" s="17"/>
      <c r="K9" s="1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s="15" customFormat="1" ht="15.75" customHeight="1" x14ac:dyDescent="0.3">
      <c r="A10" s="34" t="s">
        <v>7</v>
      </c>
      <c r="B10" s="21"/>
      <c r="C10" s="18"/>
      <c r="D10" s="22"/>
      <c r="E10" s="21"/>
      <c r="F10" s="21"/>
      <c r="G10" s="21"/>
      <c r="H10" s="21"/>
      <c r="I10" s="21">
        <f>SUM(D10:H10)</f>
        <v>0</v>
      </c>
      <c r="J10" s="17"/>
      <c r="K10" s="1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</row>
    <row r="11" spans="1:195" s="15" customFormat="1" ht="15.75" customHeight="1" x14ac:dyDescent="0.3">
      <c r="A11" s="34" t="s">
        <v>8</v>
      </c>
      <c r="B11" s="21"/>
      <c r="C11" s="18"/>
      <c r="D11" s="22"/>
      <c r="E11" s="21"/>
      <c r="F11" s="21"/>
      <c r="G11" s="21"/>
      <c r="H11" s="21"/>
      <c r="I11" s="21">
        <f>SUM(D11:H11)</f>
        <v>0</v>
      </c>
      <c r="J11" s="17"/>
      <c r="K11" s="1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15" customFormat="1" x14ac:dyDescent="0.3">
      <c r="A12" s="34" t="s">
        <v>9</v>
      </c>
      <c r="B12" s="21"/>
      <c r="C12" s="18"/>
      <c r="D12" s="22"/>
      <c r="E12" s="21"/>
      <c r="F12" s="21"/>
      <c r="G12" s="21"/>
      <c r="H12" s="21"/>
      <c r="I12" s="21">
        <f>SUM(D12:H12)</f>
        <v>0</v>
      </c>
      <c r="J12" s="17"/>
      <c r="K12" s="1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s="15" customFormat="1" x14ac:dyDescent="0.3">
      <c r="A13" s="11" t="s">
        <v>16</v>
      </c>
      <c r="B13" s="12">
        <f>B14+B15+B16</f>
        <v>0</v>
      </c>
      <c r="C13" s="18"/>
      <c r="D13" s="14">
        <f t="shared" ref="D13:I13" si="1">D14+D15+D16</f>
        <v>0</v>
      </c>
      <c r="E13" s="12">
        <f t="shared" si="1"/>
        <v>0</v>
      </c>
      <c r="F13" s="12">
        <f t="shared" si="1"/>
        <v>0</v>
      </c>
      <c r="G13" s="12">
        <f t="shared" si="1"/>
        <v>0</v>
      </c>
      <c r="H13" s="12">
        <f t="shared" si="1"/>
        <v>0</v>
      </c>
      <c r="I13" s="12">
        <f t="shared" si="1"/>
        <v>0</v>
      </c>
      <c r="J13" s="17"/>
      <c r="K13" s="1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</row>
    <row r="14" spans="1:195" s="15" customFormat="1" ht="15.75" customHeight="1" x14ac:dyDescent="0.3">
      <c r="A14" s="34" t="s">
        <v>7</v>
      </c>
      <c r="B14" s="21"/>
      <c r="C14" s="18"/>
      <c r="D14" s="22"/>
      <c r="E14" s="21"/>
      <c r="F14" s="21"/>
      <c r="G14" s="21"/>
      <c r="H14" s="21"/>
      <c r="I14" s="21">
        <f>SUM(D14:H14)</f>
        <v>0</v>
      </c>
      <c r="J14" s="17"/>
      <c r="K14" s="1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</row>
    <row r="15" spans="1:195" s="15" customFormat="1" ht="15.75" customHeight="1" x14ac:dyDescent="0.3">
      <c r="A15" s="34" t="s">
        <v>8</v>
      </c>
      <c r="B15" s="21"/>
      <c r="C15" s="18"/>
      <c r="D15" s="22"/>
      <c r="E15" s="21"/>
      <c r="F15" s="21"/>
      <c r="G15" s="21"/>
      <c r="H15" s="21"/>
      <c r="I15" s="21">
        <f>SUM(D15:H15)</f>
        <v>0</v>
      </c>
      <c r="J15" s="17"/>
      <c r="K15" s="1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</row>
    <row r="16" spans="1:195" s="15" customFormat="1" x14ac:dyDescent="0.3">
      <c r="A16" s="34" t="s">
        <v>9</v>
      </c>
      <c r="B16" s="21"/>
      <c r="C16" s="18"/>
      <c r="D16" s="22"/>
      <c r="E16" s="21"/>
      <c r="F16" s="21"/>
      <c r="G16" s="21"/>
      <c r="H16" s="21"/>
      <c r="I16" s="21">
        <f>SUM(D16:H16)</f>
        <v>0</v>
      </c>
      <c r="J16" s="17"/>
      <c r="K16" s="1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15" customFormat="1" x14ac:dyDescent="0.3">
      <c r="A17" s="11" t="s">
        <v>50</v>
      </c>
      <c r="B17" s="12">
        <f>B18+B19+B20</f>
        <v>0</v>
      </c>
      <c r="C17" s="18"/>
      <c r="D17" s="14">
        <f t="shared" ref="D17:I17" si="2">D18+D19+D20</f>
        <v>0</v>
      </c>
      <c r="E17" s="12">
        <f t="shared" si="2"/>
        <v>0</v>
      </c>
      <c r="F17" s="12">
        <f t="shared" si="2"/>
        <v>0</v>
      </c>
      <c r="G17" s="12">
        <f t="shared" si="2"/>
        <v>0</v>
      </c>
      <c r="H17" s="12">
        <f t="shared" si="2"/>
        <v>0</v>
      </c>
      <c r="I17" s="12">
        <f t="shared" si="2"/>
        <v>0</v>
      </c>
      <c r="J17" s="17"/>
      <c r="K17" s="1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15" customFormat="1" ht="15.75" customHeight="1" x14ac:dyDescent="0.3">
      <c r="A18" s="34" t="s">
        <v>7</v>
      </c>
      <c r="B18" s="21"/>
      <c r="C18" s="18"/>
      <c r="D18" s="22"/>
      <c r="E18" s="21"/>
      <c r="F18" s="21"/>
      <c r="G18" s="21"/>
      <c r="H18" s="21"/>
      <c r="I18" s="21">
        <f>SUM(D18:H18)</f>
        <v>0</v>
      </c>
      <c r="J18" s="17"/>
      <c r="K18" s="1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15" customFormat="1" ht="15.75" customHeight="1" x14ac:dyDescent="0.3">
      <c r="A19" s="34" t="s">
        <v>8</v>
      </c>
      <c r="B19" s="21"/>
      <c r="C19" s="18"/>
      <c r="D19" s="22"/>
      <c r="E19" s="21"/>
      <c r="F19" s="21"/>
      <c r="G19" s="21"/>
      <c r="H19" s="21"/>
      <c r="I19" s="21">
        <f>SUM(D19:H19)</f>
        <v>0</v>
      </c>
      <c r="J19" s="17"/>
      <c r="K19" s="1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</row>
    <row r="20" spans="1:195" s="15" customFormat="1" x14ac:dyDescent="0.3">
      <c r="A20" s="34" t="s">
        <v>9</v>
      </c>
      <c r="B20" s="21"/>
      <c r="C20" s="18"/>
      <c r="D20" s="22"/>
      <c r="E20" s="21"/>
      <c r="F20" s="21"/>
      <c r="G20" s="21"/>
      <c r="H20" s="21"/>
      <c r="I20" s="21">
        <f>SUM(D20:H20)</f>
        <v>0</v>
      </c>
      <c r="J20" s="17"/>
      <c r="K20" s="1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</row>
    <row r="21" spans="1:195" s="15" customFormat="1" x14ac:dyDescent="0.3">
      <c r="A21" s="11" t="s">
        <v>17</v>
      </c>
      <c r="B21" s="91">
        <f>B22+B23+B24</f>
        <v>265136.24</v>
      </c>
      <c r="C21" s="93">
        <f>C22+C23+C24</f>
        <v>265136.24</v>
      </c>
      <c r="D21" s="101">
        <f t="shared" ref="D21:K21" si="3">D22+D23+D24</f>
        <v>40341.94</v>
      </c>
      <c r="E21" s="91">
        <f t="shared" si="3"/>
        <v>51626.65</v>
      </c>
      <c r="F21" s="91">
        <f t="shared" si="3"/>
        <v>50762.415999999997</v>
      </c>
      <c r="G21" s="91">
        <f t="shared" si="3"/>
        <v>63270.32</v>
      </c>
      <c r="H21" s="91">
        <f t="shared" si="3"/>
        <v>64786.59</v>
      </c>
      <c r="I21" s="91">
        <f t="shared" si="3"/>
        <v>270787.91599999997</v>
      </c>
      <c r="J21" s="126">
        <f>AVERAGE(J23,J24)</f>
        <v>1.0411695627472684</v>
      </c>
      <c r="K21" s="91">
        <f t="shared" si="3"/>
        <v>-5651.6759999999849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</row>
    <row r="22" spans="1:195" s="15" customFormat="1" ht="15.75" customHeight="1" x14ac:dyDescent="0.3">
      <c r="A22" s="34" t="s">
        <v>7</v>
      </c>
      <c r="B22" s="95"/>
      <c r="C22" s="93"/>
      <c r="D22" s="97"/>
      <c r="E22" s="95"/>
      <c r="F22" s="95"/>
      <c r="G22" s="95"/>
      <c r="H22" s="95"/>
      <c r="I22" s="95"/>
      <c r="J22" s="127"/>
      <c r="K22" s="9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</row>
    <row r="23" spans="1:195" s="15" customFormat="1" ht="15.75" customHeight="1" x14ac:dyDescent="0.3">
      <c r="A23" s="34" t="s">
        <v>8</v>
      </c>
      <c r="B23" s="95">
        <v>25625</v>
      </c>
      <c r="C23" s="93">
        <v>25647.23</v>
      </c>
      <c r="D23" s="97">
        <f>'1-Suivi global'!D12</f>
        <v>5192.1899999999996</v>
      </c>
      <c r="E23" s="97">
        <f>'1-Suivi global'!E12</f>
        <v>5398.1</v>
      </c>
      <c r="F23" s="97">
        <f>'1-Suivi global'!F12</f>
        <v>5535.75</v>
      </c>
      <c r="G23" s="97">
        <f>'1-Suivi global'!G12</f>
        <v>5403.62</v>
      </c>
      <c r="H23" s="95">
        <v>5804.78</v>
      </c>
      <c r="I23" s="95">
        <f>SUM(D23:H23)</f>
        <v>27334.44</v>
      </c>
      <c r="J23" s="127">
        <f>I23/C23</f>
        <v>1.0657852719377492</v>
      </c>
      <c r="K23" s="93">
        <f t="shared" ref="K23:K24" si="4">C23-I23</f>
        <v>-1687.2099999999991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</row>
    <row r="24" spans="1:195" s="15" customFormat="1" ht="14.4" thickBot="1" x14ac:dyDescent="0.35">
      <c r="A24" s="35" t="s">
        <v>9</v>
      </c>
      <c r="B24" s="114">
        <v>239511.24</v>
      </c>
      <c r="C24" s="93">
        <v>239489.01</v>
      </c>
      <c r="D24" s="137">
        <f>'1-Suivi global'!D13</f>
        <v>35149.75</v>
      </c>
      <c r="E24" s="137">
        <f>'1-Suivi global'!E13</f>
        <v>46228.55</v>
      </c>
      <c r="F24" s="137">
        <f>'1-Suivi global'!F13</f>
        <v>45226.665999999997</v>
      </c>
      <c r="G24" s="137">
        <f>'1-Suivi global'!G13</f>
        <v>57866.7</v>
      </c>
      <c r="H24" s="114">
        <v>58981.81</v>
      </c>
      <c r="I24" s="114">
        <f>SUM(D24:H24)</f>
        <v>243453.476</v>
      </c>
      <c r="J24" s="127">
        <f>I24/C24</f>
        <v>1.0165538535567873</v>
      </c>
      <c r="K24" s="93">
        <f t="shared" si="4"/>
        <v>-3964.4659999999858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</row>
    <row r="25" spans="1:195" ht="14.4" thickBot="1" x14ac:dyDescent="0.3">
      <c r="B25" s="138"/>
      <c r="C25" s="138"/>
      <c r="D25" s="138"/>
      <c r="E25" s="138"/>
      <c r="F25" s="138"/>
      <c r="G25" s="138"/>
      <c r="H25" s="138"/>
      <c r="I25" s="138"/>
      <c r="J25" s="138"/>
      <c r="K25" s="138"/>
    </row>
    <row r="26" spans="1:195" s="30" customFormat="1" ht="96.6" x14ac:dyDescent="0.3">
      <c r="A26" s="25" t="s">
        <v>1</v>
      </c>
      <c r="B26" s="26" t="s">
        <v>42</v>
      </c>
      <c r="C26" s="27" t="s">
        <v>39</v>
      </c>
      <c r="D26" s="37" t="s">
        <v>22</v>
      </c>
      <c r="E26" s="26" t="s">
        <v>23</v>
      </c>
      <c r="F26" s="26" t="s">
        <v>24</v>
      </c>
      <c r="G26" s="26" t="s">
        <v>25</v>
      </c>
      <c r="H26" s="26" t="s">
        <v>26</v>
      </c>
      <c r="I26" s="26" t="s">
        <v>2</v>
      </c>
      <c r="J26" s="26" t="s">
        <v>3</v>
      </c>
      <c r="K26" s="27" t="s">
        <v>4</v>
      </c>
    </row>
    <row r="27" spans="1:195" s="4" customFormat="1" ht="27.6" x14ac:dyDescent="0.3">
      <c r="A27" s="5" t="s">
        <v>43</v>
      </c>
      <c r="B27" s="88">
        <f>B28+B29+B30</f>
        <v>265136.24</v>
      </c>
      <c r="C27" s="102">
        <f t="shared" ref="C27:I27" si="5">C28+C29+C30</f>
        <v>265136.24</v>
      </c>
      <c r="D27" s="103">
        <f t="shared" si="5"/>
        <v>40341.94</v>
      </c>
      <c r="E27" s="88">
        <f t="shared" si="5"/>
        <v>51626.65</v>
      </c>
      <c r="F27" s="88">
        <f t="shared" si="5"/>
        <v>50762.415999999997</v>
      </c>
      <c r="G27" s="88">
        <f t="shared" si="5"/>
        <v>63270.32</v>
      </c>
      <c r="H27" s="88">
        <f t="shared" si="5"/>
        <v>64786.59</v>
      </c>
      <c r="I27" s="88">
        <f t="shared" si="5"/>
        <v>270787.91599999997</v>
      </c>
      <c r="J27" s="124">
        <f>AVERAGE(J29,J30)</f>
        <v>1.0411695627472684</v>
      </c>
      <c r="K27" s="88">
        <f>K28+K29+K30</f>
        <v>-5651.6759999999849</v>
      </c>
    </row>
    <row r="28" spans="1:195" x14ac:dyDescent="0.25">
      <c r="A28" s="34" t="s">
        <v>7</v>
      </c>
      <c r="B28" s="95"/>
      <c r="C28" s="96"/>
      <c r="D28" s="97"/>
      <c r="E28" s="95"/>
      <c r="F28" s="95"/>
      <c r="G28" s="95"/>
      <c r="H28" s="95"/>
      <c r="I28" s="95"/>
      <c r="J28" s="128"/>
      <c r="K28" s="95">
        <f>K10+K14+K18+K22</f>
        <v>0</v>
      </c>
    </row>
    <row r="29" spans="1:195" ht="15" customHeight="1" x14ac:dyDescent="0.25">
      <c r="A29" s="34" t="s">
        <v>8</v>
      </c>
      <c r="B29" s="95">
        <f>B11+B15+B19+B23</f>
        <v>25625</v>
      </c>
      <c r="C29" s="95">
        <f>C11+C15+C19+C23</f>
        <v>25647.23</v>
      </c>
      <c r="D29" s="97">
        <f t="shared" ref="D29:H30" si="6">D11+D15+D19+D23</f>
        <v>5192.1899999999996</v>
      </c>
      <c r="E29" s="95">
        <f t="shared" si="6"/>
        <v>5398.1</v>
      </c>
      <c r="F29" s="95">
        <f t="shared" si="6"/>
        <v>5535.75</v>
      </c>
      <c r="G29" s="95">
        <f t="shared" si="6"/>
        <v>5403.62</v>
      </c>
      <c r="H29" s="95">
        <f t="shared" si="6"/>
        <v>5804.78</v>
      </c>
      <c r="I29" s="95">
        <f>I11+I15+I19+I23</f>
        <v>27334.44</v>
      </c>
      <c r="J29" s="128">
        <f>I29/C29</f>
        <v>1.0657852719377492</v>
      </c>
      <c r="K29" s="95">
        <f>K11+K15+K19+K23</f>
        <v>-1687.2099999999991</v>
      </c>
    </row>
    <row r="30" spans="1:195" ht="14.4" thickBot="1" x14ac:dyDescent="0.3">
      <c r="A30" s="35" t="s">
        <v>9</v>
      </c>
      <c r="B30" s="114">
        <f>B12+B16+B20+B24</f>
        <v>239511.24</v>
      </c>
      <c r="C30" s="114">
        <f>C12+C16+C20+C24</f>
        <v>239489.01</v>
      </c>
      <c r="D30" s="97">
        <f t="shared" si="6"/>
        <v>35149.75</v>
      </c>
      <c r="E30" s="95">
        <f t="shared" si="6"/>
        <v>46228.55</v>
      </c>
      <c r="F30" s="95">
        <f t="shared" si="6"/>
        <v>45226.665999999997</v>
      </c>
      <c r="G30" s="95">
        <f t="shared" si="6"/>
        <v>57866.7</v>
      </c>
      <c r="H30" s="95">
        <f t="shared" si="6"/>
        <v>58981.81</v>
      </c>
      <c r="I30" s="95">
        <f>I12+I16+I20+I24</f>
        <v>243453.476</v>
      </c>
      <c r="J30" s="128">
        <f>I30/C30</f>
        <v>1.0165538535567873</v>
      </c>
      <c r="K30" s="95">
        <f>K12+K16+K20+K24</f>
        <v>-3964.4659999999858</v>
      </c>
    </row>
    <row r="32" spans="1:195" ht="14.25" customHeight="1" x14ac:dyDescent="0.25">
      <c r="A32" s="150" t="s">
        <v>55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</row>
    <row r="33" spans="1:11" ht="15" customHeight="1" x14ac:dyDescent="0.25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x14ac:dyDescent="0.25">
      <c r="A34" s="150" t="s">
        <v>56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x14ac:dyDescent="0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</row>
  </sheetData>
  <mergeCells count="2">
    <mergeCell ref="A32:K33"/>
    <mergeCell ref="A34:K35"/>
  </mergeCells>
  <pageMargins left="0.7" right="0.7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M35"/>
  <sheetViews>
    <sheetView zoomScale="80" zoomScaleNormal="80" workbookViewId="0">
      <selection activeCell="H24" sqref="H24"/>
    </sheetView>
  </sheetViews>
  <sheetFormatPr baseColWidth="10" defaultColWidth="11.44140625" defaultRowHeight="13.8" x14ac:dyDescent="0.25"/>
  <cols>
    <col min="1" max="1" width="25.44140625" style="3" customWidth="1"/>
    <col min="2" max="10" width="18.33203125" style="2" customWidth="1"/>
    <col min="11" max="11" width="17.33203125" style="2" customWidth="1"/>
    <col min="12" max="16384" width="11.44140625" style="3"/>
  </cols>
  <sheetData>
    <row r="1" spans="1:195" ht="21" x14ac:dyDescent="0.4">
      <c r="A1" s="1" t="s">
        <v>98</v>
      </c>
    </row>
    <row r="2" spans="1:195" x14ac:dyDescent="0.25">
      <c r="A2" s="3" t="s">
        <v>94</v>
      </c>
    </row>
    <row r="3" spans="1:195" x14ac:dyDescent="0.25">
      <c r="A3" s="3" t="s">
        <v>95</v>
      </c>
    </row>
    <row r="4" spans="1:195" x14ac:dyDescent="0.25">
      <c r="A4" s="3" t="s">
        <v>100</v>
      </c>
    </row>
    <row r="7" spans="1:195" ht="23.25" customHeight="1" thickBot="1" x14ac:dyDescent="0.3"/>
    <row r="8" spans="1:195" s="30" customFormat="1" ht="27.6" x14ac:dyDescent="0.3">
      <c r="A8" s="25" t="s">
        <v>1</v>
      </c>
      <c r="B8" s="26" t="s">
        <v>42</v>
      </c>
      <c r="C8" s="38" t="s">
        <v>51</v>
      </c>
      <c r="D8" s="37" t="s">
        <v>22</v>
      </c>
      <c r="E8" s="26" t="s">
        <v>23</v>
      </c>
      <c r="F8" s="26" t="s">
        <v>24</v>
      </c>
      <c r="G8" s="26" t="s">
        <v>25</v>
      </c>
      <c r="H8" s="26" t="s">
        <v>26</v>
      </c>
      <c r="I8" s="26" t="s">
        <v>2</v>
      </c>
      <c r="J8" s="43" t="s">
        <v>3</v>
      </c>
      <c r="K8" s="38" t="s">
        <v>4</v>
      </c>
    </row>
    <row r="9" spans="1:195" s="15" customFormat="1" x14ac:dyDescent="0.3">
      <c r="A9" s="11" t="s">
        <v>15</v>
      </c>
      <c r="B9" s="91">
        <f>B10+B11+B12</f>
        <v>0</v>
      </c>
      <c r="C9" s="93"/>
      <c r="D9" s="101">
        <f t="shared" ref="D9:E9" si="0">D10+D11+D12</f>
        <v>0</v>
      </c>
      <c r="E9" s="91">
        <f t="shared" si="0"/>
        <v>0</v>
      </c>
      <c r="F9" s="91">
        <f t="shared" ref="F9:H9" si="1">F10+F11+F12</f>
        <v>0</v>
      </c>
      <c r="G9" s="91">
        <f t="shared" si="1"/>
        <v>0</v>
      </c>
      <c r="H9" s="91">
        <f t="shared" si="1"/>
        <v>0</v>
      </c>
      <c r="I9" s="91">
        <f>I10+I11+I12</f>
        <v>0</v>
      </c>
      <c r="J9" s="127"/>
      <c r="K9" s="9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s="15" customFormat="1" ht="15.75" customHeight="1" x14ac:dyDescent="0.3">
      <c r="A10" s="34" t="s">
        <v>7</v>
      </c>
      <c r="B10" s="95"/>
      <c r="C10" s="93"/>
      <c r="D10" s="97"/>
      <c r="E10" s="95"/>
      <c r="F10" s="95"/>
      <c r="G10" s="95"/>
      <c r="H10" s="95"/>
      <c r="I10" s="95">
        <f>SUM(D10:H10)</f>
        <v>0</v>
      </c>
      <c r="J10" s="127"/>
      <c r="K10" s="9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</row>
    <row r="11" spans="1:195" s="15" customFormat="1" ht="15.75" customHeight="1" x14ac:dyDescent="0.3">
      <c r="A11" s="34" t="s">
        <v>8</v>
      </c>
      <c r="B11" s="95"/>
      <c r="C11" s="93"/>
      <c r="D11" s="97"/>
      <c r="E11" s="95"/>
      <c r="F11" s="95"/>
      <c r="G11" s="95"/>
      <c r="H11" s="95"/>
      <c r="I11" s="95">
        <f>SUM(D11:H11)</f>
        <v>0</v>
      </c>
      <c r="J11" s="127"/>
      <c r="K11" s="9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15" customFormat="1" x14ac:dyDescent="0.3">
      <c r="A12" s="34" t="s">
        <v>9</v>
      </c>
      <c r="B12" s="95"/>
      <c r="C12" s="93"/>
      <c r="D12" s="97"/>
      <c r="E12" s="95"/>
      <c r="F12" s="95"/>
      <c r="G12" s="95"/>
      <c r="H12" s="95"/>
      <c r="I12" s="95">
        <f>SUM(D12:H12)</f>
        <v>0</v>
      </c>
      <c r="J12" s="127"/>
      <c r="K12" s="9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s="15" customFormat="1" x14ac:dyDescent="0.3">
      <c r="A13" s="11" t="s">
        <v>16</v>
      </c>
      <c r="B13" s="91">
        <f>B14+B15+B16</f>
        <v>0</v>
      </c>
      <c r="C13" s="93"/>
      <c r="D13" s="101">
        <f t="shared" ref="D13:E13" si="2">D14+D15+D16</f>
        <v>0</v>
      </c>
      <c r="E13" s="91">
        <f t="shared" si="2"/>
        <v>0</v>
      </c>
      <c r="F13" s="91">
        <f t="shared" ref="F13:H13" si="3">F14+F15+F16</f>
        <v>0</v>
      </c>
      <c r="G13" s="91">
        <f t="shared" si="3"/>
        <v>0</v>
      </c>
      <c r="H13" s="91">
        <f t="shared" si="3"/>
        <v>0</v>
      </c>
      <c r="I13" s="91">
        <f t="shared" ref="I13" si="4">I14+I15+I16</f>
        <v>0</v>
      </c>
      <c r="J13" s="127"/>
      <c r="K13" s="9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</row>
    <row r="14" spans="1:195" s="15" customFormat="1" ht="15.75" customHeight="1" x14ac:dyDescent="0.3">
      <c r="A14" s="34" t="s">
        <v>7</v>
      </c>
      <c r="B14" s="95"/>
      <c r="C14" s="93"/>
      <c r="D14" s="97"/>
      <c r="E14" s="95"/>
      <c r="F14" s="95"/>
      <c r="G14" s="95"/>
      <c r="H14" s="95"/>
      <c r="I14" s="95">
        <f>SUM(D14:H14)</f>
        <v>0</v>
      </c>
      <c r="J14" s="127"/>
      <c r="K14" s="9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</row>
    <row r="15" spans="1:195" s="15" customFormat="1" ht="15.75" customHeight="1" x14ac:dyDescent="0.3">
      <c r="A15" s="34" t="s">
        <v>8</v>
      </c>
      <c r="B15" s="95"/>
      <c r="C15" s="93"/>
      <c r="D15" s="97"/>
      <c r="E15" s="95"/>
      <c r="F15" s="95"/>
      <c r="G15" s="95"/>
      <c r="H15" s="95"/>
      <c r="I15" s="95">
        <f>SUM(D15:H15)</f>
        <v>0</v>
      </c>
      <c r="J15" s="127"/>
      <c r="K15" s="9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</row>
    <row r="16" spans="1:195" s="15" customFormat="1" x14ac:dyDescent="0.3">
      <c r="A16" s="34" t="s">
        <v>9</v>
      </c>
      <c r="B16" s="95"/>
      <c r="C16" s="93"/>
      <c r="D16" s="97"/>
      <c r="E16" s="95"/>
      <c r="F16" s="95"/>
      <c r="G16" s="95"/>
      <c r="H16" s="95"/>
      <c r="I16" s="95">
        <f>SUM(D16:H16)</f>
        <v>0</v>
      </c>
      <c r="J16" s="127"/>
      <c r="K16" s="9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15" customFormat="1" x14ac:dyDescent="0.3">
      <c r="A17" s="11" t="s">
        <v>50</v>
      </c>
      <c r="B17" s="91">
        <f>B18+B19+B20</f>
        <v>0</v>
      </c>
      <c r="C17" s="93"/>
      <c r="D17" s="101">
        <f t="shared" ref="D17:E17" si="5">D18+D19+D20</f>
        <v>0</v>
      </c>
      <c r="E17" s="91">
        <f t="shared" si="5"/>
        <v>0</v>
      </c>
      <c r="F17" s="91">
        <f t="shared" ref="F17:H17" si="6">F18+F19+F20</f>
        <v>0</v>
      </c>
      <c r="G17" s="91">
        <f t="shared" si="6"/>
        <v>0</v>
      </c>
      <c r="H17" s="91">
        <f t="shared" si="6"/>
        <v>0</v>
      </c>
      <c r="I17" s="91">
        <f t="shared" ref="I17" si="7">I18+I19+I20</f>
        <v>0</v>
      </c>
      <c r="J17" s="127"/>
      <c r="K17" s="9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15" customFormat="1" ht="15.75" customHeight="1" x14ac:dyDescent="0.3">
      <c r="A18" s="34" t="s">
        <v>7</v>
      </c>
      <c r="B18" s="95"/>
      <c r="C18" s="93"/>
      <c r="D18" s="97"/>
      <c r="E18" s="95"/>
      <c r="F18" s="95"/>
      <c r="G18" s="95"/>
      <c r="H18" s="95"/>
      <c r="I18" s="95">
        <f>SUM(D18:H18)</f>
        <v>0</v>
      </c>
      <c r="J18" s="127"/>
      <c r="K18" s="9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15" customFormat="1" ht="15.75" customHeight="1" x14ac:dyDescent="0.3">
      <c r="A19" s="34" t="s">
        <v>8</v>
      </c>
      <c r="B19" s="95"/>
      <c r="C19" s="93"/>
      <c r="D19" s="97"/>
      <c r="E19" s="95"/>
      <c r="F19" s="95"/>
      <c r="G19" s="95"/>
      <c r="H19" s="95"/>
      <c r="I19" s="95">
        <f>SUM(D19:H19)</f>
        <v>0</v>
      </c>
      <c r="J19" s="127"/>
      <c r="K19" s="9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</row>
    <row r="20" spans="1:195" s="15" customFormat="1" x14ac:dyDescent="0.3">
      <c r="A20" s="34" t="s">
        <v>9</v>
      </c>
      <c r="B20" s="95"/>
      <c r="C20" s="93"/>
      <c r="D20" s="97"/>
      <c r="E20" s="95"/>
      <c r="F20" s="95"/>
      <c r="G20" s="95"/>
      <c r="H20" s="95"/>
      <c r="I20" s="95">
        <f>SUM(D20:H20)</f>
        <v>0</v>
      </c>
      <c r="J20" s="127"/>
      <c r="K20" s="9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</row>
    <row r="21" spans="1:195" s="15" customFormat="1" x14ac:dyDescent="0.3">
      <c r="A21" s="11" t="s">
        <v>17</v>
      </c>
      <c r="B21" s="91">
        <f>B22+B23+B24</f>
        <v>699604.21</v>
      </c>
      <c r="C21" s="93">
        <f>C22+C23+C24</f>
        <v>699613.1</v>
      </c>
      <c r="D21" s="101">
        <f t="shared" ref="D21:E21" si="8">D22+D23+D24</f>
        <v>104203.74</v>
      </c>
      <c r="E21" s="91">
        <f t="shared" si="8"/>
        <v>134884.87</v>
      </c>
      <c r="F21" s="91">
        <f t="shared" ref="F21:H21" si="9">F22+F23+F24</f>
        <v>135254.12700000001</v>
      </c>
      <c r="G21" s="91">
        <f t="shared" si="9"/>
        <v>166438.60999999999</v>
      </c>
      <c r="H21" s="91">
        <f t="shared" si="9"/>
        <v>163322.88</v>
      </c>
      <c r="I21" s="91">
        <f t="shared" ref="I21" si="10">I22+I23+I24</f>
        <v>704104.22699999996</v>
      </c>
      <c r="J21" s="127">
        <f>AVERAGE(J23,J24)</f>
        <v>1.0232663529901198</v>
      </c>
      <c r="K21" s="93">
        <f>SUM(K22:K24)</f>
        <v>-4491.126999999964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</row>
    <row r="22" spans="1:195" s="15" customFormat="1" ht="15.75" customHeight="1" x14ac:dyDescent="0.3">
      <c r="A22" s="34" t="s">
        <v>7</v>
      </c>
      <c r="B22" s="95"/>
      <c r="C22" s="93"/>
      <c r="D22" s="97"/>
      <c r="E22" s="95"/>
      <c r="F22" s="95"/>
      <c r="G22" s="95"/>
      <c r="H22" s="95"/>
      <c r="I22" s="95"/>
      <c r="J22" s="127"/>
      <c r="K22" s="9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</row>
    <row r="23" spans="1:195" s="15" customFormat="1" ht="15.75" customHeight="1" x14ac:dyDescent="0.3">
      <c r="A23" s="34" t="s">
        <v>8</v>
      </c>
      <c r="B23" s="95">
        <v>76875</v>
      </c>
      <c r="C23" s="93">
        <v>76941.7</v>
      </c>
      <c r="D23" s="97">
        <f>'1-Suivi global'!D16</f>
        <v>15436.72</v>
      </c>
      <c r="E23" s="97">
        <f>'1-Suivi global'!E16</f>
        <v>15969.099999999999</v>
      </c>
      <c r="F23" s="97">
        <f>'1-Suivi global'!F16</f>
        <v>16606.88</v>
      </c>
      <c r="G23" s="97">
        <f>'1-Suivi global'!G16</f>
        <v>16016.8</v>
      </c>
      <c r="H23" s="95">
        <v>16364.09</v>
      </c>
      <c r="I23" s="95">
        <f>SUM(D23:H23)</f>
        <v>80393.59</v>
      </c>
      <c r="J23" s="127">
        <f>I23/C23</f>
        <v>1.0448637084961732</v>
      </c>
      <c r="K23" s="93">
        <f>C23-I23</f>
        <v>-3451.8899999999994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</row>
    <row r="24" spans="1:195" s="15" customFormat="1" ht="14.4" thickBot="1" x14ac:dyDescent="0.35">
      <c r="A24" s="35" t="s">
        <v>9</v>
      </c>
      <c r="B24" s="114">
        <v>622729.21</v>
      </c>
      <c r="C24" s="93">
        <v>622671.4</v>
      </c>
      <c r="D24" s="137">
        <f>'1-Suivi global'!D17</f>
        <v>88767.02</v>
      </c>
      <c r="E24" s="137">
        <f>'1-Suivi global'!E17</f>
        <v>118915.77</v>
      </c>
      <c r="F24" s="137">
        <f>'1-Suivi global'!F17</f>
        <v>118647.247</v>
      </c>
      <c r="G24" s="137">
        <f>'1-Suivi global'!G17</f>
        <v>150421.81</v>
      </c>
      <c r="H24" s="114">
        <v>146958.79</v>
      </c>
      <c r="I24" s="114">
        <f>SUM(D24:H24)</f>
        <v>623710.63699999999</v>
      </c>
      <c r="J24" s="139">
        <f>I24/C24</f>
        <v>1.0016689974840662</v>
      </c>
      <c r="K24" s="93">
        <f>C24-I24</f>
        <v>-1039.2369999999646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</row>
    <row r="25" spans="1:195" ht="14.4" thickBot="1" x14ac:dyDescent="0.3">
      <c r="B25" s="138"/>
      <c r="C25" s="138"/>
      <c r="D25" s="138"/>
      <c r="E25" s="138"/>
      <c r="F25" s="138"/>
      <c r="G25" s="138"/>
      <c r="H25" s="138"/>
      <c r="I25" s="138"/>
      <c r="J25" s="122"/>
      <c r="K25" s="138"/>
    </row>
    <row r="26" spans="1:195" s="30" customFormat="1" ht="96.6" x14ac:dyDescent="0.3">
      <c r="A26" s="25" t="s">
        <v>1</v>
      </c>
      <c r="B26" s="141" t="s">
        <v>42</v>
      </c>
      <c r="C26" s="142" t="s">
        <v>39</v>
      </c>
      <c r="D26" s="143" t="s">
        <v>22</v>
      </c>
      <c r="E26" s="141" t="s">
        <v>23</v>
      </c>
      <c r="F26" s="141" t="s">
        <v>24</v>
      </c>
      <c r="G26" s="141" t="s">
        <v>25</v>
      </c>
      <c r="H26" s="141" t="s">
        <v>26</v>
      </c>
      <c r="I26" s="141" t="s">
        <v>2</v>
      </c>
      <c r="J26" s="140" t="s">
        <v>3</v>
      </c>
      <c r="K26" s="142" t="s">
        <v>4</v>
      </c>
    </row>
    <row r="27" spans="1:195" s="4" customFormat="1" ht="27.6" x14ac:dyDescent="0.3">
      <c r="A27" s="5" t="s">
        <v>43</v>
      </c>
      <c r="B27" s="88">
        <f>B28+B29+B30</f>
        <v>699604.21</v>
      </c>
      <c r="C27" s="102">
        <f t="shared" ref="C27:I27" si="11">C28+C29+C30</f>
        <v>699613.1</v>
      </c>
      <c r="D27" s="103">
        <f t="shared" ref="D27:E27" si="12">D28+D29+D30</f>
        <v>104203.74</v>
      </c>
      <c r="E27" s="88">
        <f t="shared" si="12"/>
        <v>134884.87</v>
      </c>
      <c r="F27" s="88">
        <f t="shared" ref="F27:H27" si="13">F28+F29+F30</f>
        <v>135254.12700000001</v>
      </c>
      <c r="G27" s="88">
        <f t="shared" si="13"/>
        <v>166438.60999999999</v>
      </c>
      <c r="H27" s="88">
        <f t="shared" si="13"/>
        <v>163322.88</v>
      </c>
      <c r="I27" s="88">
        <f t="shared" si="11"/>
        <v>704104.22699999996</v>
      </c>
      <c r="J27" s="124">
        <f>AVERAGE(J29,J30)</f>
        <v>1.0232663529901198</v>
      </c>
      <c r="K27" s="88">
        <f>K28+K29+K30</f>
        <v>-4491.126999999964</v>
      </c>
    </row>
    <row r="28" spans="1:195" x14ac:dyDescent="0.25">
      <c r="A28" s="34" t="s">
        <v>7</v>
      </c>
      <c r="B28" s="95"/>
      <c r="C28" s="96"/>
      <c r="D28" s="97"/>
      <c r="E28" s="95"/>
      <c r="F28" s="95"/>
      <c r="G28" s="95"/>
      <c r="H28" s="95"/>
      <c r="I28" s="95"/>
      <c r="J28" s="128"/>
      <c r="K28" s="95"/>
    </row>
    <row r="29" spans="1:195" ht="15" customHeight="1" x14ac:dyDescent="0.25">
      <c r="A29" s="34" t="s">
        <v>8</v>
      </c>
      <c r="B29" s="95">
        <f>B11+B15+B19+B23</f>
        <v>76875</v>
      </c>
      <c r="C29" s="95">
        <f>C11+C15+C19+C23</f>
        <v>76941.7</v>
      </c>
      <c r="D29" s="97">
        <f t="shared" ref="D29:E29" si="14">D11+D15+D19+D23</f>
        <v>15436.72</v>
      </c>
      <c r="E29" s="95">
        <f t="shared" si="14"/>
        <v>15969.099999999999</v>
      </c>
      <c r="F29" s="95">
        <f t="shared" ref="F29:H29" si="15">F11+F15+F19+F23</f>
        <v>16606.88</v>
      </c>
      <c r="G29" s="95">
        <f t="shared" si="15"/>
        <v>16016.8</v>
      </c>
      <c r="H29" s="95">
        <f t="shared" si="15"/>
        <v>16364.09</v>
      </c>
      <c r="I29" s="95">
        <f>I11+I15+I19+I23</f>
        <v>80393.59</v>
      </c>
      <c r="J29" s="128">
        <f>I29/C29</f>
        <v>1.0448637084961732</v>
      </c>
      <c r="K29" s="95">
        <f>C29-I29</f>
        <v>-3451.8899999999994</v>
      </c>
    </row>
    <row r="30" spans="1:195" ht="14.4" thickBot="1" x14ac:dyDescent="0.3">
      <c r="A30" s="35" t="s">
        <v>9</v>
      </c>
      <c r="B30" s="114">
        <f>B12+B16+B20+B24</f>
        <v>622729.21</v>
      </c>
      <c r="C30" s="114">
        <f>C12+C16+C20+C24</f>
        <v>622671.4</v>
      </c>
      <c r="D30" s="97">
        <f t="shared" ref="D30:E30" si="16">D12+D16+D20+D24</f>
        <v>88767.02</v>
      </c>
      <c r="E30" s="95">
        <f t="shared" si="16"/>
        <v>118915.77</v>
      </c>
      <c r="F30" s="95">
        <f t="shared" ref="F30:H30" si="17">F12+F16+F20+F24</f>
        <v>118647.247</v>
      </c>
      <c r="G30" s="95">
        <f t="shared" si="17"/>
        <v>150421.81</v>
      </c>
      <c r="H30" s="95">
        <f t="shared" si="17"/>
        <v>146958.79</v>
      </c>
      <c r="I30" s="95">
        <f>I12+I16+I20+I24</f>
        <v>623710.63699999999</v>
      </c>
      <c r="J30" s="128">
        <f>I30/C30</f>
        <v>1.0016689974840662</v>
      </c>
      <c r="K30" s="95">
        <f>C30-I30</f>
        <v>-1039.2369999999646</v>
      </c>
    </row>
    <row r="32" spans="1:195" ht="14.25" customHeight="1" x14ac:dyDescent="0.25">
      <c r="A32" s="150" t="s">
        <v>55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</row>
    <row r="33" spans="1:11" ht="15" customHeight="1" x14ac:dyDescent="0.25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x14ac:dyDescent="0.25">
      <c r="A34" s="150" t="s">
        <v>56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x14ac:dyDescent="0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</row>
  </sheetData>
  <mergeCells count="2">
    <mergeCell ref="A32:K33"/>
    <mergeCell ref="A34:K35"/>
  </mergeCells>
  <pageMargins left="0.7" right="0.7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M35"/>
  <sheetViews>
    <sheetView zoomScale="80" zoomScaleNormal="80" workbookViewId="0">
      <selection activeCell="H25" sqref="H25"/>
    </sheetView>
  </sheetViews>
  <sheetFormatPr baseColWidth="10" defaultColWidth="11.44140625" defaultRowHeight="13.8" x14ac:dyDescent="0.25"/>
  <cols>
    <col min="1" max="1" width="25.44140625" style="3" customWidth="1"/>
    <col min="2" max="10" width="18.33203125" style="2" customWidth="1"/>
    <col min="11" max="11" width="17.33203125" style="2" customWidth="1"/>
    <col min="12" max="16384" width="11.44140625" style="3"/>
  </cols>
  <sheetData>
    <row r="1" spans="1:195" ht="21" x14ac:dyDescent="0.4">
      <c r="A1" s="1" t="s">
        <v>99</v>
      </c>
    </row>
    <row r="2" spans="1:195" x14ac:dyDescent="0.25">
      <c r="A2" s="3" t="s">
        <v>94</v>
      </c>
    </row>
    <row r="3" spans="1:195" x14ac:dyDescent="0.25">
      <c r="A3" s="3" t="s">
        <v>95</v>
      </c>
    </row>
    <row r="4" spans="1:195" x14ac:dyDescent="0.25">
      <c r="A4" s="3" t="s">
        <v>100</v>
      </c>
    </row>
    <row r="7" spans="1:195" ht="23.25" customHeight="1" thickBot="1" x14ac:dyDescent="0.3"/>
    <row r="8" spans="1:195" s="30" customFormat="1" ht="27.6" x14ac:dyDescent="0.3">
      <c r="A8" s="25" t="s">
        <v>1</v>
      </c>
      <c r="B8" s="26" t="s">
        <v>42</v>
      </c>
      <c r="C8" s="38" t="s">
        <v>51</v>
      </c>
      <c r="D8" s="37" t="s">
        <v>22</v>
      </c>
      <c r="E8" s="26" t="s">
        <v>23</v>
      </c>
      <c r="F8" s="26" t="s">
        <v>24</v>
      </c>
      <c r="G8" s="26" t="s">
        <v>25</v>
      </c>
      <c r="H8" s="26" t="s">
        <v>26</v>
      </c>
      <c r="I8" s="26" t="s">
        <v>2</v>
      </c>
      <c r="J8" s="43" t="s">
        <v>3</v>
      </c>
      <c r="K8" s="38" t="s">
        <v>4</v>
      </c>
    </row>
    <row r="9" spans="1:195" s="15" customFormat="1" x14ac:dyDescent="0.3">
      <c r="A9" s="11" t="s">
        <v>15</v>
      </c>
      <c r="B9" s="91">
        <f>B10+B11+B12</f>
        <v>0</v>
      </c>
      <c r="C9" s="93"/>
      <c r="D9" s="101">
        <f t="shared" ref="D9:H9" si="0">D10+D11+D12</f>
        <v>0</v>
      </c>
      <c r="E9" s="91">
        <f t="shared" si="0"/>
        <v>0</v>
      </c>
      <c r="F9" s="91">
        <f t="shared" si="0"/>
        <v>0</v>
      </c>
      <c r="G9" s="91">
        <f t="shared" si="0"/>
        <v>0</v>
      </c>
      <c r="H9" s="91">
        <f t="shared" si="0"/>
        <v>0</v>
      </c>
      <c r="I9" s="91">
        <f>I10+I11+I12</f>
        <v>0</v>
      </c>
      <c r="J9" s="127"/>
      <c r="K9" s="9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s="15" customFormat="1" ht="15.75" customHeight="1" x14ac:dyDescent="0.3">
      <c r="A10" s="34" t="s">
        <v>7</v>
      </c>
      <c r="B10" s="95"/>
      <c r="C10" s="93"/>
      <c r="D10" s="97"/>
      <c r="E10" s="95"/>
      <c r="F10" s="95"/>
      <c r="G10" s="95"/>
      <c r="H10" s="95"/>
      <c r="I10" s="95">
        <f>SUM(D10:H10)</f>
        <v>0</v>
      </c>
      <c r="J10" s="127"/>
      <c r="K10" s="9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</row>
    <row r="11" spans="1:195" s="15" customFormat="1" ht="15.75" customHeight="1" x14ac:dyDescent="0.3">
      <c r="A11" s="34" t="s">
        <v>8</v>
      </c>
      <c r="B11" s="95"/>
      <c r="C11" s="93"/>
      <c r="D11" s="97"/>
      <c r="E11" s="95"/>
      <c r="F11" s="95"/>
      <c r="G11" s="95"/>
      <c r="H11" s="95"/>
      <c r="I11" s="95">
        <f>SUM(D11:H11)</f>
        <v>0</v>
      </c>
      <c r="J11" s="127"/>
      <c r="K11" s="9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15" customFormat="1" x14ac:dyDescent="0.3">
      <c r="A12" s="34" t="s">
        <v>9</v>
      </c>
      <c r="B12" s="95"/>
      <c r="C12" s="93"/>
      <c r="D12" s="97"/>
      <c r="E12" s="95"/>
      <c r="F12" s="95"/>
      <c r="G12" s="95"/>
      <c r="H12" s="95"/>
      <c r="I12" s="95">
        <f>SUM(D12:H12)</f>
        <v>0</v>
      </c>
      <c r="J12" s="127"/>
      <c r="K12" s="9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s="15" customFormat="1" x14ac:dyDescent="0.3">
      <c r="A13" s="11" t="s">
        <v>16</v>
      </c>
      <c r="B13" s="91">
        <f>B14+B15+B16</f>
        <v>0</v>
      </c>
      <c r="C13" s="93"/>
      <c r="D13" s="101">
        <f t="shared" ref="D13:I13" si="1">D14+D15+D16</f>
        <v>0</v>
      </c>
      <c r="E13" s="91">
        <f t="shared" si="1"/>
        <v>0</v>
      </c>
      <c r="F13" s="91">
        <f t="shared" si="1"/>
        <v>0</v>
      </c>
      <c r="G13" s="91">
        <f t="shared" si="1"/>
        <v>0</v>
      </c>
      <c r="H13" s="91">
        <f t="shared" si="1"/>
        <v>0</v>
      </c>
      <c r="I13" s="91">
        <f t="shared" si="1"/>
        <v>0</v>
      </c>
      <c r="J13" s="127"/>
      <c r="K13" s="9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</row>
    <row r="14" spans="1:195" s="15" customFormat="1" ht="15.75" customHeight="1" x14ac:dyDescent="0.3">
      <c r="A14" s="34" t="s">
        <v>7</v>
      </c>
      <c r="B14" s="95"/>
      <c r="C14" s="93"/>
      <c r="D14" s="97"/>
      <c r="E14" s="95"/>
      <c r="F14" s="95"/>
      <c r="G14" s="95"/>
      <c r="H14" s="95"/>
      <c r="I14" s="95">
        <f>SUM(D14:H14)</f>
        <v>0</v>
      </c>
      <c r="J14" s="127"/>
      <c r="K14" s="9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</row>
    <row r="15" spans="1:195" s="15" customFormat="1" ht="15.75" customHeight="1" x14ac:dyDescent="0.3">
      <c r="A15" s="34" t="s">
        <v>8</v>
      </c>
      <c r="B15" s="95"/>
      <c r="C15" s="93"/>
      <c r="D15" s="97"/>
      <c r="E15" s="95"/>
      <c r="F15" s="95"/>
      <c r="G15" s="95"/>
      <c r="H15" s="95"/>
      <c r="I15" s="95">
        <f>SUM(D15:H15)</f>
        <v>0</v>
      </c>
      <c r="J15" s="127"/>
      <c r="K15" s="9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</row>
    <row r="16" spans="1:195" s="15" customFormat="1" x14ac:dyDescent="0.3">
      <c r="A16" s="34" t="s">
        <v>9</v>
      </c>
      <c r="B16" s="95"/>
      <c r="C16" s="93"/>
      <c r="D16" s="97"/>
      <c r="E16" s="95"/>
      <c r="F16" s="95"/>
      <c r="G16" s="95"/>
      <c r="H16" s="95"/>
      <c r="I16" s="95">
        <f>SUM(D16:H16)</f>
        <v>0</v>
      </c>
      <c r="J16" s="127"/>
      <c r="K16" s="9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15" customFormat="1" x14ac:dyDescent="0.3">
      <c r="A17" s="11" t="s">
        <v>50</v>
      </c>
      <c r="B17" s="91">
        <f>B18+B19+B20</f>
        <v>0</v>
      </c>
      <c r="C17" s="93"/>
      <c r="D17" s="101">
        <f t="shared" ref="D17:I17" si="2">D18+D19+D20</f>
        <v>0</v>
      </c>
      <c r="E17" s="91">
        <f t="shared" si="2"/>
        <v>0</v>
      </c>
      <c r="F17" s="91">
        <f t="shared" si="2"/>
        <v>0</v>
      </c>
      <c r="G17" s="91">
        <f t="shared" si="2"/>
        <v>0</v>
      </c>
      <c r="H17" s="91">
        <f t="shared" si="2"/>
        <v>0</v>
      </c>
      <c r="I17" s="91">
        <f t="shared" si="2"/>
        <v>0</v>
      </c>
      <c r="J17" s="127"/>
      <c r="K17" s="9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15" customFormat="1" ht="15.75" customHeight="1" x14ac:dyDescent="0.3">
      <c r="A18" s="34" t="s">
        <v>7</v>
      </c>
      <c r="B18" s="95"/>
      <c r="C18" s="93"/>
      <c r="D18" s="97"/>
      <c r="E18" s="95"/>
      <c r="F18" s="95"/>
      <c r="G18" s="95"/>
      <c r="H18" s="95"/>
      <c r="I18" s="95">
        <f>SUM(D18:H18)</f>
        <v>0</v>
      </c>
      <c r="J18" s="127"/>
      <c r="K18" s="9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15" customFormat="1" ht="15.75" customHeight="1" x14ac:dyDescent="0.3">
      <c r="A19" s="34" t="s">
        <v>8</v>
      </c>
      <c r="B19" s="95"/>
      <c r="C19" s="93"/>
      <c r="D19" s="97"/>
      <c r="E19" s="95"/>
      <c r="F19" s="95"/>
      <c r="G19" s="95"/>
      <c r="H19" s="95"/>
      <c r="I19" s="95">
        <f>SUM(D19:H19)</f>
        <v>0</v>
      </c>
      <c r="J19" s="127"/>
      <c r="K19" s="9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</row>
    <row r="20" spans="1:195" s="15" customFormat="1" x14ac:dyDescent="0.3">
      <c r="A20" s="34" t="s">
        <v>9</v>
      </c>
      <c r="B20" s="95"/>
      <c r="C20" s="93"/>
      <c r="D20" s="97"/>
      <c r="E20" s="95"/>
      <c r="F20" s="95"/>
      <c r="G20" s="95"/>
      <c r="H20" s="95"/>
      <c r="I20" s="95">
        <f>SUM(D20:H20)</f>
        <v>0</v>
      </c>
      <c r="J20" s="127"/>
      <c r="K20" s="9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</row>
    <row r="21" spans="1:195" s="15" customFormat="1" x14ac:dyDescent="0.3">
      <c r="A21" s="11" t="s">
        <v>17</v>
      </c>
      <c r="B21" s="91">
        <f>B22+B23+B24</f>
        <v>95804.49</v>
      </c>
      <c r="C21" s="93">
        <f>C22+C23+C24</f>
        <v>95795.6</v>
      </c>
      <c r="D21" s="101">
        <f t="shared" ref="D21:I21" si="3">D22+D23+D24</f>
        <v>14597.05</v>
      </c>
      <c r="E21" s="91">
        <f t="shared" si="3"/>
        <v>18947.63</v>
      </c>
      <c r="F21" s="91">
        <f t="shared" si="3"/>
        <v>18009.814999999999</v>
      </c>
      <c r="G21" s="91">
        <f t="shared" si="3"/>
        <v>23230.7</v>
      </c>
      <c r="H21" s="91">
        <f t="shared" si="3"/>
        <v>25118.95</v>
      </c>
      <c r="I21" s="91">
        <f t="shared" si="3"/>
        <v>99904.14499999999</v>
      </c>
      <c r="J21" s="127">
        <f>J24</f>
        <v>1.0428886608570747</v>
      </c>
      <c r="K21" s="93">
        <f>SUM(K22:K24)</f>
        <v>-4108.5449999999837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</row>
    <row r="22" spans="1:195" s="15" customFormat="1" ht="15.75" customHeight="1" x14ac:dyDescent="0.3">
      <c r="A22" s="34" t="s">
        <v>7</v>
      </c>
      <c r="B22" s="95"/>
      <c r="C22" s="93"/>
      <c r="D22" s="97"/>
      <c r="E22" s="95"/>
      <c r="F22" s="95"/>
      <c r="G22" s="95"/>
      <c r="H22" s="95"/>
      <c r="I22" s="95"/>
      <c r="J22" s="127"/>
      <c r="K22" s="9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</row>
    <row r="23" spans="1:195" s="15" customFormat="1" ht="15.75" customHeight="1" x14ac:dyDescent="0.3">
      <c r="A23" s="34" t="s">
        <v>8</v>
      </c>
      <c r="B23" s="95"/>
      <c r="C23" s="93"/>
      <c r="D23" s="97"/>
      <c r="E23" s="95"/>
      <c r="F23" s="95"/>
      <c r="G23" s="95"/>
      <c r="H23" s="95"/>
      <c r="I23" s="95"/>
      <c r="J23" s="127"/>
      <c r="K23" s="9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</row>
    <row r="24" spans="1:195" s="15" customFormat="1" ht="14.4" thickBot="1" x14ac:dyDescent="0.35">
      <c r="A24" s="35" t="s">
        <v>9</v>
      </c>
      <c r="B24" s="114">
        <v>95804.49</v>
      </c>
      <c r="C24" s="93">
        <v>95795.6</v>
      </c>
      <c r="D24" s="137">
        <f>'1-Suivi global'!D21</f>
        <v>14597.05</v>
      </c>
      <c r="E24" s="137">
        <f>'1-Suivi global'!E21</f>
        <v>18947.63</v>
      </c>
      <c r="F24" s="137">
        <f>'1-Suivi global'!F21</f>
        <v>18009.814999999999</v>
      </c>
      <c r="G24" s="137">
        <f>'1-Suivi global'!G21</f>
        <v>23230.7</v>
      </c>
      <c r="H24" s="114">
        <v>25118.95</v>
      </c>
      <c r="I24" s="114">
        <f>SUM(D24:H24)</f>
        <v>99904.14499999999</v>
      </c>
      <c r="J24" s="139">
        <f>I24/C24</f>
        <v>1.0428886608570747</v>
      </c>
      <c r="K24" s="144">
        <f>C24-I24</f>
        <v>-4108.5449999999837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</row>
    <row r="25" spans="1:195" ht="14.4" thickBot="1" x14ac:dyDescent="0.3">
      <c r="B25" s="138"/>
      <c r="C25" s="138"/>
      <c r="D25" s="138"/>
      <c r="E25" s="138"/>
      <c r="F25" s="138"/>
      <c r="G25" s="138"/>
      <c r="H25" s="138"/>
      <c r="I25" s="138"/>
      <c r="J25" s="122"/>
      <c r="K25" s="138"/>
    </row>
    <row r="26" spans="1:195" s="30" customFormat="1" ht="96.6" x14ac:dyDescent="0.3">
      <c r="A26" s="25" t="s">
        <v>1</v>
      </c>
      <c r="B26" s="141" t="s">
        <v>42</v>
      </c>
      <c r="C26" s="142" t="s">
        <v>39</v>
      </c>
      <c r="D26" s="143" t="s">
        <v>22</v>
      </c>
      <c r="E26" s="141" t="s">
        <v>23</v>
      </c>
      <c r="F26" s="141" t="s">
        <v>24</v>
      </c>
      <c r="G26" s="141" t="s">
        <v>25</v>
      </c>
      <c r="H26" s="141" t="s">
        <v>26</v>
      </c>
      <c r="I26" s="141" t="s">
        <v>2</v>
      </c>
      <c r="J26" s="140" t="s">
        <v>3</v>
      </c>
      <c r="K26" s="142" t="s">
        <v>4</v>
      </c>
    </row>
    <row r="27" spans="1:195" s="4" customFormat="1" ht="27.6" x14ac:dyDescent="0.3">
      <c r="A27" s="5" t="s">
        <v>43</v>
      </c>
      <c r="B27" s="88">
        <f>B28+B29+B30</f>
        <v>95804.49</v>
      </c>
      <c r="C27" s="102">
        <f t="shared" ref="C27:I27" si="4">C28+C29+C30</f>
        <v>95795.6</v>
      </c>
      <c r="D27" s="103">
        <f t="shared" si="4"/>
        <v>14597.05</v>
      </c>
      <c r="E27" s="88">
        <f t="shared" si="4"/>
        <v>18947.63</v>
      </c>
      <c r="F27" s="88">
        <f t="shared" si="4"/>
        <v>18009.814999999999</v>
      </c>
      <c r="G27" s="88">
        <f t="shared" si="4"/>
        <v>23230.7</v>
      </c>
      <c r="H27" s="88">
        <f t="shared" si="4"/>
        <v>25118.95</v>
      </c>
      <c r="I27" s="88">
        <f t="shared" si="4"/>
        <v>99904.14499999999</v>
      </c>
      <c r="J27" s="124">
        <f>J30</f>
        <v>1.0428886608570747</v>
      </c>
      <c r="K27" s="88">
        <f>K28+K29+K30</f>
        <v>-4108.5449999999837</v>
      </c>
    </row>
    <row r="28" spans="1:195" x14ac:dyDescent="0.25">
      <c r="A28" s="34" t="s">
        <v>7</v>
      </c>
      <c r="B28" s="95"/>
      <c r="C28" s="96"/>
      <c r="D28" s="97"/>
      <c r="E28" s="95"/>
      <c r="F28" s="95"/>
      <c r="G28" s="95"/>
      <c r="H28" s="95"/>
      <c r="I28" s="95"/>
      <c r="J28" s="128"/>
      <c r="K28" s="95"/>
    </row>
    <row r="29" spans="1:195" ht="15" customHeight="1" x14ac:dyDescent="0.25">
      <c r="A29" s="34" t="s">
        <v>8</v>
      </c>
      <c r="B29" s="95"/>
      <c r="C29" s="96"/>
      <c r="D29" s="97"/>
      <c r="E29" s="95"/>
      <c r="F29" s="95"/>
      <c r="G29" s="95"/>
      <c r="H29" s="95"/>
      <c r="I29" s="95"/>
      <c r="J29" s="128"/>
      <c r="K29" s="95"/>
    </row>
    <row r="30" spans="1:195" ht="14.4" thickBot="1" x14ac:dyDescent="0.3">
      <c r="A30" s="35" t="s">
        <v>9</v>
      </c>
      <c r="B30" s="114">
        <f>B12+B16+B20+B24</f>
        <v>95804.49</v>
      </c>
      <c r="C30" s="114">
        <f>C12+C16+C20+C24</f>
        <v>95795.6</v>
      </c>
      <c r="D30" s="97">
        <f t="shared" ref="D30:H30" si="5">D12+D16+D20+D24</f>
        <v>14597.05</v>
      </c>
      <c r="E30" s="95">
        <f t="shared" si="5"/>
        <v>18947.63</v>
      </c>
      <c r="F30" s="95">
        <f t="shared" si="5"/>
        <v>18009.814999999999</v>
      </c>
      <c r="G30" s="95">
        <f t="shared" si="5"/>
        <v>23230.7</v>
      </c>
      <c r="H30" s="95">
        <f t="shared" si="5"/>
        <v>25118.95</v>
      </c>
      <c r="I30" s="95">
        <f>I12+I16+I20+I24</f>
        <v>99904.14499999999</v>
      </c>
      <c r="J30" s="128">
        <f>I30/C30</f>
        <v>1.0428886608570747</v>
      </c>
      <c r="K30" s="95">
        <f>K12+K16+K20+K24</f>
        <v>-4108.5449999999837</v>
      </c>
    </row>
    <row r="32" spans="1:195" ht="14.25" customHeight="1" x14ac:dyDescent="0.25">
      <c r="A32" s="150" t="s">
        <v>55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</row>
    <row r="33" spans="1:11" ht="15" customHeight="1" x14ac:dyDescent="0.25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x14ac:dyDescent="0.25">
      <c r="A34" s="150" t="s">
        <v>56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x14ac:dyDescent="0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</row>
  </sheetData>
  <mergeCells count="2">
    <mergeCell ref="A32:K33"/>
    <mergeCell ref="A34:K35"/>
  </mergeCells>
  <pageMargins left="0.7" right="0.7" top="0.75" bottom="0.7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G22"/>
  <sheetViews>
    <sheetView zoomScale="80" zoomScaleNormal="80" workbookViewId="0">
      <selection activeCell="H16" sqref="H16"/>
    </sheetView>
  </sheetViews>
  <sheetFormatPr baseColWidth="10" defaultColWidth="11.44140625" defaultRowHeight="13.8" x14ac:dyDescent="0.25"/>
  <cols>
    <col min="1" max="1" width="41.33203125" style="3" customWidth="1"/>
    <col min="2" max="10" width="18.33203125" style="2" customWidth="1"/>
    <col min="11" max="11" width="17.33203125" style="2" customWidth="1"/>
    <col min="12" max="16384" width="11.44140625" style="3"/>
  </cols>
  <sheetData>
    <row r="1" spans="1:215" ht="21" x14ac:dyDescent="0.4">
      <c r="A1" s="1" t="s">
        <v>52</v>
      </c>
    </row>
    <row r="2" spans="1:215" x14ac:dyDescent="0.25">
      <c r="A2" s="3" t="s">
        <v>94</v>
      </c>
    </row>
    <row r="3" spans="1:215" x14ac:dyDescent="0.25">
      <c r="A3" s="3" t="s">
        <v>95</v>
      </c>
    </row>
    <row r="4" spans="1:215" x14ac:dyDescent="0.25">
      <c r="A4" s="3" t="s">
        <v>100</v>
      </c>
    </row>
    <row r="5" spans="1:215" ht="14.4" thickBot="1" x14ac:dyDescent="0.3"/>
    <row r="6" spans="1:215" s="30" customFormat="1" ht="96.6" x14ac:dyDescent="0.3">
      <c r="A6" s="29" t="s">
        <v>1</v>
      </c>
      <c r="B6" s="26" t="s">
        <v>42</v>
      </c>
      <c r="C6" s="27" t="s">
        <v>39</v>
      </c>
      <c r="D6" s="29" t="s">
        <v>22</v>
      </c>
      <c r="E6" s="29" t="s">
        <v>23</v>
      </c>
      <c r="F6" s="29" t="s">
        <v>24</v>
      </c>
      <c r="G6" s="29" t="s">
        <v>25</v>
      </c>
      <c r="H6" s="29" t="s">
        <v>26</v>
      </c>
      <c r="I6" s="29" t="s">
        <v>2</v>
      </c>
      <c r="J6" s="29" t="s">
        <v>3</v>
      </c>
      <c r="K6" s="29" t="s">
        <v>4</v>
      </c>
    </row>
    <row r="7" spans="1:215" s="15" customFormat="1" x14ac:dyDescent="0.3">
      <c r="A7" s="31" t="s">
        <v>12</v>
      </c>
      <c r="B7" s="91">
        <f>B8+B9</f>
        <v>11500</v>
      </c>
      <c r="C7" s="91">
        <f t="shared" ref="C7:H7" si="0">C8+C9</f>
        <v>11500</v>
      </c>
      <c r="D7" s="91">
        <f t="shared" si="0"/>
        <v>0</v>
      </c>
      <c r="E7" s="91">
        <f t="shared" si="0"/>
        <v>0</v>
      </c>
      <c r="F7" s="91">
        <f t="shared" si="0"/>
        <v>6050</v>
      </c>
      <c r="G7" s="91">
        <f t="shared" si="0"/>
        <v>0</v>
      </c>
      <c r="H7" s="91">
        <f t="shared" si="0"/>
        <v>6250</v>
      </c>
      <c r="I7" s="91">
        <f>I8+I9</f>
        <v>12300</v>
      </c>
      <c r="J7" s="126">
        <f>J9</f>
        <v>1.0695652173913044</v>
      </c>
      <c r="K7" s="91">
        <f>SUM(K8:K9)</f>
        <v>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</row>
    <row r="8" spans="1:215" s="15" customFormat="1" x14ac:dyDescent="0.3">
      <c r="A8" s="32" t="s">
        <v>18</v>
      </c>
      <c r="B8" s="95">
        <v>11500</v>
      </c>
      <c r="C8" s="92">
        <f>B8</f>
        <v>11500</v>
      </c>
      <c r="D8" s="95"/>
      <c r="E8" s="95"/>
      <c r="F8" s="95">
        <v>6050</v>
      </c>
      <c r="G8" s="95"/>
      <c r="H8" s="95">
        <f>3270+2980</f>
        <v>6250</v>
      </c>
      <c r="I8" s="95">
        <f>SUM(D8:H8)</f>
        <v>12300</v>
      </c>
      <c r="J8" s="127"/>
      <c r="K8" s="92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</row>
    <row r="9" spans="1:215" s="15" customFormat="1" x14ac:dyDescent="0.3">
      <c r="A9" s="32" t="s">
        <v>19</v>
      </c>
      <c r="B9" s="95"/>
      <c r="C9" s="92"/>
      <c r="D9" s="95"/>
      <c r="E9" s="95"/>
      <c r="F9" s="95"/>
      <c r="G9" s="95"/>
      <c r="H9" s="95"/>
      <c r="I9" s="95"/>
      <c r="J9" s="127">
        <f>I8/C8</f>
        <v>1.0695652173913044</v>
      </c>
      <c r="K9" s="92">
        <f>C9-I9</f>
        <v>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</row>
    <row r="10" spans="1:215" s="15" customFormat="1" x14ac:dyDescent="0.3">
      <c r="A10" s="31" t="s">
        <v>47</v>
      </c>
      <c r="B10" s="91">
        <f>B11+B12</f>
        <v>0</v>
      </c>
      <c r="C10" s="91">
        <f t="shared" ref="C10:H10" si="1">C11+C12</f>
        <v>0</v>
      </c>
      <c r="D10" s="91">
        <f t="shared" si="1"/>
        <v>0</v>
      </c>
      <c r="E10" s="91">
        <f t="shared" si="1"/>
        <v>0</v>
      </c>
      <c r="F10" s="91">
        <f t="shared" si="1"/>
        <v>0</v>
      </c>
      <c r="G10" s="91">
        <f t="shared" si="1"/>
        <v>0</v>
      </c>
      <c r="H10" s="91">
        <f t="shared" si="1"/>
        <v>0</v>
      </c>
      <c r="I10" s="91"/>
      <c r="J10" s="126"/>
      <c r="K10" s="91">
        <f>SUM(K11:K12)</f>
        <v>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</row>
    <row r="11" spans="1:215" s="15" customFormat="1" x14ac:dyDescent="0.3">
      <c r="A11" s="32" t="s">
        <v>44</v>
      </c>
      <c r="B11" s="95"/>
      <c r="C11" s="92"/>
      <c r="D11" s="95"/>
      <c r="E11" s="95"/>
      <c r="F11" s="95"/>
      <c r="G11" s="95"/>
      <c r="H11" s="95"/>
      <c r="I11" s="95"/>
      <c r="J11" s="127"/>
      <c r="K11" s="92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</row>
    <row r="12" spans="1:215" s="15" customFormat="1" x14ac:dyDescent="0.3">
      <c r="A12" s="32" t="s">
        <v>8</v>
      </c>
      <c r="B12" s="95"/>
      <c r="C12" s="92"/>
      <c r="D12" s="95"/>
      <c r="E12" s="95"/>
      <c r="F12" s="95"/>
      <c r="G12" s="95"/>
      <c r="H12" s="95"/>
      <c r="I12" s="95"/>
      <c r="J12" s="127"/>
      <c r="K12" s="9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</row>
    <row r="13" spans="1:215" s="15" customFormat="1" x14ac:dyDescent="0.3">
      <c r="A13" s="31" t="s">
        <v>9</v>
      </c>
      <c r="B13" s="91">
        <f>B14+B15+B16</f>
        <v>74521.13</v>
      </c>
      <c r="C13" s="91">
        <f t="shared" ref="C13:H13" si="2">C14+C15+C16</f>
        <v>74521.13</v>
      </c>
      <c r="D13" s="91">
        <f t="shared" si="2"/>
        <v>10748.06</v>
      </c>
      <c r="E13" s="91">
        <f t="shared" si="2"/>
        <v>14737.98</v>
      </c>
      <c r="F13" s="91">
        <f t="shared" si="2"/>
        <v>16811.227999999999</v>
      </c>
      <c r="G13" s="91">
        <f t="shared" si="2"/>
        <v>16353.06</v>
      </c>
      <c r="H13" s="91">
        <f t="shared" si="2"/>
        <v>19467.96</v>
      </c>
      <c r="I13" s="91">
        <f>I14+I15+I16</f>
        <v>78118.288</v>
      </c>
      <c r="J13" s="126">
        <f>J16</f>
        <v>1.0482703093739989</v>
      </c>
      <c r="K13" s="91">
        <f>SUM(K14:K16)</f>
        <v>-3597.1579999999958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</row>
    <row r="14" spans="1:215" s="15" customFormat="1" x14ac:dyDescent="0.3">
      <c r="A14" s="32" t="s">
        <v>20</v>
      </c>
      <c r="B14" s="95"/>
      <c r="C14" s="92"/>
      <c r="D14" s="95"/>
      <c r="E14" s="95"/>
      <c r="F14" s="95"/>
      <c r="G14" s="95"/>
      <c r="H14" s="95"/>
      <c r="I14" s="95"/>
      <c r="J14" s="127"/>
      <c r="K14" s="92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</row>
    <row r="15" spans="1:215" s="15" customFormat="1" x14ac:dyDescent="0.3">
      <c r="A15" s="32" t="s">
        <v>21</v>
      </c>
      <c r="B15" s="95"/>
      <c r="C15" s="92"/>
      <c r="D15" s="95"/>
      <c r="E15" s="95"/>
      <c r="F15" s="95"/>
      <c r="G15" s="95"/>
      <c r="H15" s="95"/>
      <c r="I15" s="95"/>
      <c r="J15" s="127"/>
      <c r="K15" s="92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</row>
    <row r="16" spans="1:215" s="15" customFormat="1" x14ac:dyDescent="0.3">
      <c r="A16" s="32" t="s">
        <v>17</v>
      </c>
      <c r="B16" s="95">
        <v>74521.13</v>
      </c>
      <c r="C16" s="92">
        <f>B16</f>
        <v>74521.13</v>
      </c>
      <c r="D16" s="95">
        <f>'1-Suivi global'!D33</f>
        <v>10748.06</v>
      </c>
      <c r="E16" s="95">
        <f>'1-Suivi global'!E33</f>
        <v>14737.98</v>
      </c>
      <c r="F16" s="95">
        <f>'1-Suivi global'!F35</f>
        <v>16811.227999999999</v>
      </c>
      <c r="G16" s="95">
        <f>'1-Suivi global'!G35</f>
        <v>16353.06</v>
      </c>
      <c r="H16" s="95">
        <v>19467.96</v>
      </c>
      <c r="I16" s="95">
        <f>SUM(D16:H16)</f>
        <v>78118.288</v>
      </c>
      <c r="J16" s="127">
        <f>I16/C16</f>
        <v>1.0482703093739989</v>
      </c>
      <c r="K16" s="92">
        <f>B16-I16</f>
        <v>-3597.1579999999958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</row>
    <row r="17" spans="1:11" s="4" customFormat="1" x14ac:dyDescent="0.3">
      <c r="A17" s="33" t="s">
        <v>11</v>
      </c>
      <c r="B17" s="88">
        <f t="shared" ref="B17:K17" si="3">B7+B13+B11+B12</f>
        <v>86021.13</v>
      </c>
      <c r="C17" s="88">
        <f t="shared" si="3"/>
        <v>86021.13</v>
      </c>
      <c r="D17" s="88">
        <f t="shared" si="3"/>
        <v>10748.06</v>
      </c>
      <c r="E17" s="88">
        <f t="shared" si="3"/>
        <v>14737.98</v>
      </c>
      <c r="F17" s="88">
        <f t="shared" si="3"/>
        <v>22861.227999999999</v>
      </c>
      <c r="G17" s="88">
        <f t="shared" si="3"/>
        <v>16353.06</v>
      </c>
      <c r="H17" s="88">
        <f t="shared" si="3"/>
        <v>25717.96</v>
      </c>
      <c r="I17" s="88">
        <f t="shared" si="3"/>
        <v>90418.288</v>
      </c>
      <c r="J17" s="124">
        <f>AVERAGE(J7,J13)</f>
        <v>1.0589177633826516</v>
      </c>
      <c r="K17" s="88">
        <f t="shared" si="3"/>
        <v>-3597.1579999999958</v>
      </c>
    </row>
    <row r="19" spans="1:11" x14ac:dyDescent="0.25">
      <c r="A19" s="150" t="s">
        <v>53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</row>
    <row r="20" spans="1:11" x14ac:dyDescent="0.25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</row>
    <row r="21" spans="1:11" x14ac:dyDescent="0.25">
      <c r="A21" s="150" t="s">
        <v>57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</row>
    <row r="22" spans="1:11" x14ac:dyDescent="0.25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</row>
  </sheetData>
  <mergeCells count="2">
    <mergeCell ref="A19:K20"/>
    <mergeCell ref="A21:K22"/>
  </mergeCells>
  <pageMargins left="0.7" right="0.7" top="0.75" bottom="0.75" header="0.3" footer="0.3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I19"/>
  <sheetViews>
    <sheetView zoomScale="80" zoomScaleNormal="80" workbookViewId="0">
      <selection activeCell="G35" sqref="G35"/>
    </sheetView>
  </sheetViews>
  <sheetFormatPr baseColWidth="10" defaultColWidth="11.44140625" defaultRowHeight="14.4" x14ac:dyDescent="0.3"/>
  <cols>
    <col min="1" max="1" width="25.44140625" style="44" customWidth="1"/>
    <col min="2" max="10" width="18.33203125" style="44" customWidth="1"/>
    <col min="11" max="11" width="17.33203125" style="44" customWidth="1"/>
    <col min="12" max="16384" width="11.44140625" style="44"/>
  </cols>
  <sheetData>
    <row r="1" spans="1:269" ht="21" x14ac:dyDescent="0.4">
      <c r="A1" s="1" t="s">
        <v>54</v>
      </c>
    </row>
    <row r="2" spans="1:269" x14ac:dyDescent="0.3">
      <c r="A2" s="3" t="s">
        <v>32</v>
      </c>
    </row>
    <row r="3" spans="1:269" x14ac:dyDescent="0.3">
      <c r="A3" s="3" t="s">
        <v>0</v>
      </c>
    </row>
    <row r="4" spans="1:269" x14ac:dyDescent="0.3">
      <c r="A4" s="3" t="s">
        <v>29</v>
      </c>
    </row>
    <row r="5" spans="1:269" ht="15" thickBot="1" x14ac:dyDescent="0.35">
      <c r="A5" s="3"/>
    </row>
    <row r="6" spans="1:269" ht="96.6" x14ac:dyDescent="0.3">
      <c r="A6" s="25" t="s">
        <v>1</v>
      </c>
      <c r="B6" s="26" t="s">
        <v>42</v>
      </c>
      <c r="C6" s="27" t="s">
        <v>39</v>
      </c>
      <c r="D6" s="37" t="s">
        <v>22</v>
      </c>
      <c r="E6" s="26" t="s">
        <v>23</v>
      </c>
      <c r="F6" s="26" t="s">
        <v>24</v>
      </c>
      <c r="G6" s="26" t="s">
        <v>25</v>
      </c>
      <c r="H6" s="26" t="s">
        <v>26</v>
      </c>
      <c r="I6" s="26" t="s">
        <v>2</v>
      </c>
      <c r="J6" s="26" t="s">
        <v>3</v>
      </c>
      <c r="K6" s="27" t="s">
        <v>4</v>
      </c>
    </row>
    <row r="7" spans="1:269" ht="27.6" x14ac:dyDescent="0.3">
      <c r="A7" s="5" t="s">
        <v>60</v>
      </c>
      <c r="B7" s="6">
        <f>B8+B11+B14</f>
        <v>0</v>
      </c>
      <c r="C7" s="7">
        <f t="shared" ref="C7:I7" si="0">C8+C11+C14</f>
        <v>0</v>
      </c>
      <c r="D7" s="8">
        <f t="shared" si="0"/>
        <v>0</v>
      </c>
      <c r="E7" s="6">
        <f t="shared" si="0"/>
        <v>0</v>
      </c>
      <c r="F7" s="6">
        <f t="shared" si="0"/>
        <v>0</v>
      </c>
      <c r="G7" s="6">
        <f t="shared" si="0"/>
        <v>0</v>
      </c>
      <c r="H7" s="6">
        <f t="shared" si="0"/>
        <v>0</v>
      </c>
      <c r="I7" s="6">
        <f t="shared" si="0"/>
        <v>0</v>
      </c>
      <c r="J7" s="6"/>
      <c r="K7" s="7">
        <f>K8+K11+K14</f>
        <v>0</v>
      </c>
    </row>
    <row r="8" spans="1:269" x14ac:dyDescent="0.3">
      <c r="A8" s="53" t="s">
        <v>7</v>
      </c>
      <c r="B8" s="12"/>
      <c r="C8" s="13"/>
      <c r="D8" s="14"/>
      <c r="E8" s="12"/>
      <c r="F8" s="12"/>
      <c r="G8" s="12"/>
      <c r="H8" s="12"/>
      <c r="I8" s="12"/>
      <c r="J8" s="12"/>
      <c r="K8" s="13"/>
    </row>
    <row r="9" spans="1:269" s="15" customFormat="1" ht="13.8" x14ac:dyDescent="0.3">
      <c r="A9" s="34" t="s">
        <v>61</v>
      </c>
      <c r="B9" s="21"/>
      <c r="C9" s="45"/>
      <c r="D9" s="46"/>
      <c r="E9" s="47"/>
      <c r="F9" s="47"/>
      <c r="G9" s="47"/>
      <c r="H9" s="47"/>
      <c r="I9" s="47"/>
      <c r="J9" s="47"/>
      <c r="K9" s="45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</row>
    <row r="10" spans="1:269" s="15" customFormat="1" ht="13.8" x14ac:dyDescent="0.3">
      <c r="A10" s="34" t="s">
        <v>61</v>
      </c>
      <c r="B10" s="21"/>
      <c r="C10" s="45"/>
      <c r="D10" s="46"/>
      <c r="E10" s="47"/>
      <c r="F10" s="47"/>
      <c r="G10" s="47"/>
      <c r="H10" s="47"/>
      <c r="I10" s="47"/>
      <c r="J10" s="47"/>
      <c r="K10" s="45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</row>
    <row r="11" spans="1:269" x14ac:dyDescent="0.3">
      <c r="A11" s="53" t="s">
        <v>8</v>
      </c>
      <c r="B11" s="12"/>
      <c r="C11" s="13"/>
      <c r="D11" s="14"/>
      <c r="E11" s="12"/>
      <c r="F11" s="12"/>
      <c r="G11" s="12"/>
      <c r="H11" s="12"/>
      <c r="I11" s="12"/>
      <c r="J11" s="12"/>
      <c r="K11" s="13"/>
    </row>
    <row r="12" spans="1:269" s="15" customFormat="1" ht="13.8" x14ac:dyDescent="0.3">
      <c r="A12" s="34" t="s">
        <v>61</v>
      </c>
      <c r="B12" s="21"/>
      <c r="C12" s="45"/>
      <c r="D12" s="46"/>
      <c r="E12" s="47"/>
      <c r="F12" s="47"/>
      <c r="G12" s="47"/>
      <c r="H12" s="47"/>
      <c r="I12" s="47"/>
      <c r="J12" s="47"/>
      <c r="K12" s="4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</row>
    <row r="13" spans="1:269" s="15" customFormat="1" ht="13.8" x14ac:dyDescent="0.3">
      <c r="A13" s="34" t="s">
        <v>61</v>
      </c>
      <c r="B13" s="21"/>
      <c r="C13" s="45"/>
      <c r="D13" s="46"/>
      <c r="E13" s="47"/>
      <c r="F13" s="47"/>
      <c r="G13" s="47"/>
      <c r="H13" s="47"/>
      <c r="I13" s="47"/>
      <c r="J13" s="47"/>
      <c r="K13" s="4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</row>
    <row r="14" spans="1:269" x14ac:dyDescent="0.3">
      <c r="A14" s="53" t="s">
        <v>9</v>
      </c>
      <c r="B14" s="12"/>
      <c r="C14" s="13"/>
      <c r="D14" s="14"/>
      <c r="E14" s="12"/>
      <c r="F14" s="12"/>
      <c r="G14" s="12"/>
      <c r="H14" s="12"/>
      <c r="I14" s="12"/>
      <c r="J14" s="12"/>
      <c r="K14" s="13"/>
    </row>
    <row r="15" spans="1:269" s="15" customFormat="1" ht="13.8" x14ac:dyDescent="0.3">
      <c r="A15" s="34" t="s">
        <v>61</v>
      </c>
      <c r="B15" s="21"/>
      <c r="C15" s="45"/>
      <c r="D15" s="46"/>
      <c r="E15" s="47"/>
      <c r="F15" s="47"/>
      <c r="G15" s="47"/>
      <c r="H15" s="47"/>
      <c r="I15" s="47"/>
      <c r="J15" s="47"/>
      <c r="K15" s="4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</row>
    <row r="16" spans="1:269" s="15" customFormat="1" thickBot="1" x14ac:dyDescent="0.35">
      <c r="A16" s="35" t="s">
        <v>61</v>
      </c>
      <c r="B16" s="36"/>
      <c r="C16" s="49"/>
      <c r="D16" s="50"/>
      <c r="E16" s="51"/>
      <c r="F16" s="51"/>
      <c r="G16" s="51"/>
      <c r="H16" s="51"/>
      <c r="I16" s="51"/>
      <c r="J16" s="51"/>
      <c r="K16" s="5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</row>
    <row r="18" spans="1:11" x14ac:dyDescent="0.3">
      <c r="A18" s="150" t="s">
        <v>57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</row>
    <row r="19" spans="1:11" x14ac:dyDescent="0.3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</row>
  </sheetData>
  <mergeCells count="1">
    <mergeCell ref="A18:K1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41"/>
  <sheetViews>
    <sheetView topLeftCell="A7" zoomScale="80" zoomScaleNormal="80" workbookViewId="0">
      <selection activeCell="H16" sqref="H16"/>
    </sheetView>
  </sheetViews>
  <sheetFormatPr baseColWidth="10" defaultColWidth="11.44140625" defaultRowHeight="14.4" x14ac:dyDescent="0.3"/>
  <cols>
    <col min="1" max="4" width="25.6640625" style="44" customWidth="1"/>
    <col min="5" max="16384" width="11.44140625" style="44"/>
  </cols>
  <sheetData>
    <row r="1" spans="1:4" ht="21" x14ac:dyDescent="0.4">
      <c r="A1" s="1" t="s">
        <v>45</v>
      </c>
    </row>
    <row r="2" spans="1:4" x14ac:dyDescent="0.3">
      <c r="A2" s="3" t="s">
        <v>94</v>
      </c>
    </row>
    <row r="3" spans="1:4" x14ac:dyDescent="0.3">
      <c r="A3" s="3" t="s">
        <v>95</v>
      </c>
    </row>
    <row r="4" spans="1:4" x14ac:dyDescent="0.3">
      <c r="A4" s="3" t="s">
        <v>100</v>
      </c>
    </row>
    <row r="5" spans="1:4" ht="15" thickBot="1" x14ac:dyDescent="0.35">
      <c r="A5" s="3"/>
    </row>
    <row r="6" spans="1:4" ht="27.6" x14ac:dyDescent="0.3">
      <c r="A6" s="25"/>
      <c r="B6" s="26" t="s">
        <v>101</v>
      </c>
      <c r="C6" s="26" t="s">
        <v>102</v>
      </c>
      <c r="D6" s="27" t="s">
        <v>103</v>
      </c>
    </row>
    <row r="7" spans="1:4" x14ac:dyDescent="0.3">
      <c r="A7" s="5" t="s">
        <v>5</v>
      </c>
      <c r="B7" s="119">
        <f>B8+B22</f>
        <v>253228.42</v>
      </c>
      <c r="C7" s="119">
        <f t="shared" ref="C7:D7" si="0">C8+C22</f>
        <v>202582.73326928102</v>
      </c>
      <c r="D7" s="119">
        <f t="shared" si="0"/>
        <v>50645.686730718997</v>
      </c>
    </row>
    <row r="8" spans="1:4" x14ac:dyDescent="0.3">
      <c r="A8" s="9" t="s">
        <v>58</v>
      </c>
      <c r="B8" s="115">
        <f>B9</f>
        <v>253228.42</v>
      </c>
      <c r="C8" s="115">
        <f t="shared" ref="C8:D8" si="1">C9</f>
        <v>202582.73326928102</v>
      </c>
      <c r="D8" s="115">
        <f t="shared" si="1"/>
        <v>50645.686730718997</v>
      </c>
    </row>
    <row r="9" spans="1:4" x14ac:dyDescent="0.3">
      <c r="A9" s="11" t="s">
        <v>34</v>
      </c>
      <c r="B9" s="116">
        <f>B10+B14+B18</f>
        <v>253228.42</v>
      </c>
      <c r="C9" s="116">
        <f t="shared" ref="C9:D9" si="2">C10+C14+C18</f>
        <v>202582.73326928102</v>
      </c>
      <c r="D9" s="116">
        <f t="shared" si="2"/>
        <v>50645.686730718997</v>
      </c>
    </row>
    <row r="10" spans="1:4" x14ac:dyDescent="0.3">
      <c r="A10" s="16" t="s">
        <v>6</v>
      </c>
      <c r="B10" s="117">
        <f>SUM(B11:B13)</f>
        <v>64786.59</v>
      </c>
      <c r="C10" s="117">
        <f t="shared" ref="C10:D10" si="3">SUM(C11:C13)</f>
        <v>51829.271070981456</v>
      </c>
      <c r="D10" s="117">
        <f t="shared" si="3"/>
        <v>12957.318929018544</v>
      </c>
    </row>
    <row r="11" spans="1:4" x14ac:dyDescent="0.3">
      <c r="A11" s="20" t="s">
        <v>7</v>
      </c>
      <c r="B11" s="118"/>
      <c r="C11" s="118"/>
      <c r="D11" s="118"/>
    </row>
    <row r="12" spans="1:4" x14ac:dyDescent="0.3">
      <c r="A12" s="20" t="s">
        <v>8</v>
      </c>
      <c r="B12" s="118">
        <f>'2-Coûts Opérationnels -OS1'!H23</f>
        <v>5804.78</v>
      </c>
      <c r="C12" s="118">
        <f>B12</f>
        <v>5804.78</v>
      </c>
      <c r="D12" s="118"/>
    </row>
    <row r="13" spans="1:4" x14ac:dyDescent="0.3">
      <c r="A13" s="20" t="s">
        <v>9</v>
      </c>
      <c r="B13" s="118">
        <f>'2-Coûts Opérationnels -OS1'!H24</f>
        <v>58981.81</v>
      </c>
      <c r="C13" s="118">
        <f>B13-D13</f>
        <v>46024.491070981458</v>
      </c>
      <c r="D13" s="118">
        <f>55789.28*B10/B37</f>
        <v>12957.318929018544</v>
      </c>
    </row>
    <row r="14" spans="1:4" x14ac:dyDescent="0.3">
      <c r="A14" s="16" t="s">
        <v>10</v>
      </c>
      <c r="B14" s="117">
        <f>SUM(B15:B17)</f>
        <v>163322.88</v>
      </c>
      <c r="C14" s="117">
        <f t="shared" ref="C14:D14" si="4">SUM(C15:C17)</f>
        <v>130658.30165800324</v>
      </c>
      <c r="D14" s="117">
        <f t="shared" si="4"/>
        <v>32664.578341996767</v>
      </c>
    </row>
    <row r="15" spans="1:4" x14ac:dyDescent="0.3">
      <c r="A15" s="20" t="s">
        <v>7</v>
      </c>
      <c r="B15" s="118"/>
      <c r="C15" s="118"/>
      <c r="D15" s="118"/>
    </row>
    <row r="16" spans="1:4" x14ac:dyDescent="0.3">
      <c r="A16" s="20" t="s">
        <v>8</v>
      </c>
      <c r="B16" s="118">
        <f>'3-Coûts Opérationnels - OS2'!H23</f>
        <v>16364.09</v>
      </c>
      <c r="C16" s="118">
        <f>B16</f>
        <v>16364.09</v>
      </c>
      <c r="D16" s="118"/>
    </row>
    <row r="17" spans="1:4" x14ac:dyDescent="0.3">
      <c r="A17" s="20" t="s">
        <v>9</v>
      </c>
      <c r="B17" s="118">
        <f>'3-Coûts Opérationnels - OS2'!H24</f>
        <v>146958.79</v>
      </c>
      <c r="C17" s="118">
        <f>B17-D17</f>
        <v>114294.21165800325</v>
      </c>
      <c r="D17" s="118">
        <f>55789.28*B14/B37</f>
        <v>32664.578341996767</v>
      </c>
    </row>
    <row r="18" spans="1:4" x14ac:dyDescent="0.3">
      <c r="A18" s="16" t="s">
        <v>96</v>
      </c>
      <c r="B18" s="117">
        <f>SUM(B19:B21)</f>
        <v>25118.95</v>
      </c>
      <c r="C18" s="117">
        <f t="shared" ref="C18:D18" si="5">SUM(C19:C21)</f>
        <v>20095.160540296311</v>
      </c>
      <c r="D18" s="117">
        <f t="shared" si="5"/>
        <v>5023.7894597036884</v>
      </c>
    </row>
    <row r="19" spans="1:4" x14ac:dyDescent="0.3">
      <c r="A19" s="20" t="s">
        <v>7</v>
      </c>
      <c r="B19" s="118"/>
      <c r="C19" s="118"/>
      <c r="D19" s="118"/>
    </row>
    <row r="20" spans="1:4" x14ac:dyDescent="0.3">
      <c r="A20" s="20" t="s">
        <v>8</v>
      </c>
      <c r="B20" s="118">
        <f>'4-Coûts Opérationnels - OS3'!H23</f>
        <v>0</v>
      </c>
      <c r="C20" s="118"/>
      <c r="D20" s="118"/>
    </row>
    <row r="21" spans="1:4" x14ac:dyDescent="0.3">
      <c r="A21" s="20" t="s">
        <v>9</v>
      </c>
      <c r="B21" s="118">
        <f>'4-Coûts Opérationnels - OS3'!H24</f>
        <v>25118.95</v>
      </c>
      <c r="C21" s="118">
        <f>B21-D21</f>
        <v>20095.160540296311</v>
      </c>
      <c r="D21" s="118">
        <f>55789.27*B18/B37</f>
        <v>5023.7894597036884</v>
      </c>
    </row>
    <row r="22" spans="1:4" x14ac:dyDescent="0.3">
      <c r="A22" s="9" t="s">
        <v>35</v>
      </c>
      <c r="B22" s="115">
        <f>B23+B28</f>
        <v>0</v>
      </c>
      <c r="C22" s="115">
        <f t="shared" ref="C22:D22" si="6">C23+C28</f>
        <v>0</v>
      </c>
      <c r="D22" s="115">
        <f t="shared" si="6"/>
        <v>0</v>
      </c>
    </row>
    <row r="23" spans="1:4" x14ac:dyDescent="0.3">
      <c r="A23" s="11" t="s">
        <v>36</v>
      </c>
      <c r="B23" s="116">
        <f>B24</f>
        <v>0</v>
      </c>
      <c r="C23" s="116">
        <f t="shared" ref="C23:D23" si="7">C24</f>
        <v>0</v>
      </c>
      <c r="D23" s="116">
        <f t="shared" si="7"/>
        <v>0</v>
      </c>
    </row>
    <row r="24" spans="1:4" x14ac:dyDescent="0.3">
      <c r="A24" s="16" t="s">
        <v>6</v>
      </c>
      <c r="B24" s="117">
        <f>SUM(B25:B27)</f>
        <v>0</v>
      </c>
      <c r="C24" s="117">
        <f t="shared" ref="C24:D24" si="8">SUM(C25:C27)</f>
        <v>0</v>
      </c>
      <c r="D24" s="117">
        <f t="shared" si="8"/>
        <v>0</v>
      </c>
    </row>
    <row r="25" spans="1:4" x14ac:dyDescent="0.3">
      <c r="A25" s="20" t="s">
        <v>7</v>
      </c>
      <c r="B25" s="118"/>
      <c r="C25" s="118"/>
      <c r="D25" s="118"/>
    </row>
    <row r="26" spans="1:4" x14ac:dyDescent="0.3">
      <c r="A26" s="20" t="s">
        <v>8</v>
      </c>
      <c r="B26" s="118"/>
      <c r="C26" s="118"/>
      <c r="D26" s="118"/>
    </row>
    <row r="27" spans="1:4" x14ac:dyDescent="0.3">
      <c r="A27" s="20" t="s">
        <v>9</v>
      </c>
      <c r="B27" s="118"/>
      <c r="C27" s="118"/>
      <c r="D27" s="118"/>
    </row>
    <row r="28" spans="1:4" x14ac:dyDescent="0.3">
      <c r="A28" s="11" t="s">
        <v>37</v>
      </c>
      <c r="B28" s="116">
        <f>B29</f>
        <v>0</v>
      </c>
      <c r="C28" s="116">
        <f t="shared" ref="C28:D28" si="9">C29</f>
        <v>0</v>
      </c>
      <c r="D28" s="116">
        <f t="shared" si="9"/>
        <v>0</v>
      </c>
    </row>
    <row r="29" spans="1:4" x14ac:dyDescent="0.3">
      <c r="A29" s="16" t="s">
        <v>6</v>
      </c>
      <c r="B29" s="117">
        <f>SUM(B30:B32)</f>
        <v>0</v>
      </c>
      <c r="C29" s="117">
        <f t="shared" ref="C29:D29" si="10">SUM(C30:C32)</f>
        <v>0</v>
      </c>
      <c r="D29" s="117">
        <f t="shared" si="10"/>
        <v>0</v>
      </c>
    </row>
    <row r="30" spans="1:4" x14ac:dyDescent="0.3">
      <c r="A30" s="20" t="s">
        <v>7</v>
      </c>
      <c r="B30" s="118"/>
      <c r="C30" s="118"/>
      <c r="D30" s="118"/>
    </row>
    <row r="31" spans="1:4" x14ac:dyDescent="0.3">
      <c r="A31" s="20" t="s">
        <v>8</v>
      </c>
      <c r="B31" s="118"/>
      <c r="C31" s="118"/>
      <c r="D31" s="118"/>
    </row>
    <row r="32" spans="1:4" x14ac:dyDescent="0.3">
      <c r="A32" s="20" t="s">
        <v>9</v>
      </c>
      <c r="B32" s="118"/>
      <c r="C32" s="118"/>
      <c r="D32" s="118"/>
    </row>
    <row r="33" spans="1:6" x14ac:dyDescent="0.3">
      <c r="A33" s="5" t="s">
        <v>11</v>
      </c>
      <c r="B33" s="119">
        <f>SUM(B34:B36)</f>
        <v>25717.96</v>
      </c>
      <c r="C33" s="119">
        <f t="shared" ref="C33:D33" si="11">SUM(C34:C36)</f>
        <v>20574.367631212852</v>
      </c>
      <c r="D33" s="119">
        <f t="shared" si="11"/>
        <v>5143.5923687871473</v>
      </c>
    </row>
    <row r="34" spans="1:6" x14ac:dyDescent="0.3">
      <c r="A34" s="39" t="s">
        <v>47</v>
      </c>
      <c r="B34" s="120"/>
      <c r="C34" s="120"/>
      <c r="D34" s="120"/>
    </row>
    <row r="35" spans="1:6" x14ac:dyDescent="0.3">
      <c r="A35" s="39" t="s">
        <v>9</v>
      </c>
      <c r="B35" s="120">
        <f>'5-Coûts Gestion'!H16</f>
        <v>19467.96</v>
      </c>
      <c r="C35" s="120">
        <f>B35-D35</f>
        <v>14324.367631212852</v>
      </c>
      <c r="D35" s="120">
        <f>55789.28*B33/B37</f>
        <v>5143.5923687871473</v>
      </c>
    </row>
    <row r="36" spans="1:6" x14ac:dyDescent="0.3">
      <c r="A36" s="39" t="s">
        <v>46</v>
      </c>
      <c r="B36" s="120">
        <f>'5-Coûts Gestion'!H8</f>
        <v>6250</v>
      </c>
      <c r="C36" s="120">
        <f>B36-D36</f>
        <v>6250</v>
      </c>
      <c r="D36" s="120"/>
      <c r="F36" s="147"/>
    </row>
    <row r="37" spans="1:6" x14ac:dyDescent="0.3">
      <c r="A37" s="23" t="s">
        <v>13</v>
      </c>
      <c r="B37" s="121">
        <f>B7+B33</f>
        <v>278946.38</v>
      </c>
      <c r="C37" s="121">
        <f t="shared" ref="C37:D37" si="12">C7+C33</f>
        <v>223157.10090049385</v>
      </c>
      <c r="D37" s="121">
        <f t="shared" si="12"/>
        <v>55789.279099506144</v>
      </c>
    </row>
    <row r="39" spans="1:6" x14ac:dyDescent="0.3">
      <c r="A39" s="155" t="s">
        <v>48</v>
      </c>
      <c r="B39" s="155"/>
      <c r="C39" s="155"/>
      <c r="D39" s="155"/>
    </row>
    <row r="41" spans="1:6" ht="47.25" customHeight="1" x14ac:dyDescent="0.3">
      <c r="A41" s="156" t="s">
        <v>59</v>
      </c>
      <c r="B41" s="156"/>
      <c r="C41" s="156"/>
      <c r="D41" s="156"/>
    </row>
  </sheetData>
  <mergeCells count="2">
    <mergeCell ref="A39:D39"/>
    <mergeCell ref="A41:D41"/>
  </mergeCells>
  <pageMargins left="0.7" right="0.7" top="0.75" bottom="0.75" header="0.3" footer="0.3"/>
  <pageSetup paperSize="9" scale="74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487824410BEB4EB67C8A5A4A88B39F" ma:contentTypeVersion="11" ma:contentTypeDescription="Create a new document." ma:contentTypeScope="" ma:versionID="c3ea3451a091615174ba4868e00b83f3">
  <xsd:schema xmlns:xsd="http://www.w3.org/2001/XMLSchema" xmlns:xs="http://www.w3.org/2001/XMLSchema" xmlns:p="http://schemas.microsoft.com/office/2006/metadata/properties" xmlns:ns2="95f4dccb-d462-40f9-83bb-6b02fb43b31b" xmlns:ns3="6521a5e9-4aab-40cf-9446-3d73ac3ccd2e" targetNamespace="http://schemas.microsoft.com/office/2006/metadata/properties" ma:root="true" ma:fieldsID="8aaf9e49e7587280b5229cc579324ae8" ns2:_="" ns3:_="">
    <xsd:import namespace="95f4dccb-d462-40f9-83bb-6b02fb43b31b"/>
    <xsd:import namespace="6521a5e9-4aab-40cf-9446-3d73ac3ccd2e"/>
    <xsd:element name="properties">
      <xsd:complexType>
        <xsd:sequence>
          <xsd:element name="documentManagement">
            <xsd:complexType>
              <xsd:all>
                <xsd:element ref="ns2:_x006c_a86" minOccurs="0"/>
                <xsd:element ref="ns3:p5e7a70900b24fdf9bcfb9b5fc846c60" minOccurs="0"/>
                <xsd:element ref="ns3:TaxCatchAll" minOccurs="0"/>
                <xsd:element ref="ns3:TaxCatchAllLabel" minOccurs="0"/>
                <xsd:element ref="ns3:ToBeArchive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4dccb-d462-40f9-83bb-6b02fb43b31b" elementFormDefault="qualified">
    <xsd:import namespace="http://schemas.microsoft.com/office/2006/documentManagement/types"/>
    <xsd:import namespace="http://schemas.microsoft.com/office/infopath/2007/PartnerControls"/>
    <xsd:element name="_x006c_a86" ma:index="4" nillable="true" ma:displayName="c" ma:internalName="_x006c_a86" ma:readOnly="false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9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3" nillable="true" ma:displayName="To be archived" ma:internalName="ToBeArchived">
      <xsd:simpleType>
        <xsd:restriction base="dms:Boolean"/>
      </xsd:simpleType>
    </xsd:element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  <_x006c_a86 xmlns="95f4dccb-d462-40f9-83bb-6b02fb43b31b" xsi:nil="true"/>
  </documentManagement>
</p:properties>
</file>

<file path=customXml/itemProps1.xml><?xml version="1.0" encoding="utf-8"?>
<ds:datastoreItem xmlns:ds="http://schemas.openxmlformats.org/officeDocument/2006/customXml" ds:itemID="{3501B53F-669D-4078-AACB-A24AE917D602}"/>
</file>

<file path=customXml/itemProps2.xml><?xml version="1.0" encoding="utf-8"?>
<ds:datastoreItem xmlns:ds="http://schemas.openxmlformats.org/officeDocument/2006/customXml" ds:itemID="{33CCC1E8-DB72-48E5-ACA5-C45BFCC9FDF5}"/>
</file>

<file path=customXml/itemProps3.xml><?xml version="1.0" encoding="utf-8"?>
<ds:datastoreItem xmlns:ds="http://schemas.openxmlformats.org/officeDocument/2006/customXml" ds:itemID="{D102BAD0-3744-4233-9B5B-CD4DBE2AE8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0-Suivi des liquidations</vt:lpstr>
      <vt:lpstr>1-Suivi global</vt:lpstr>
      <vt:lpstr>2-Coûts Opérationnels -OS1</vt:lpstr>
      <vt:lpstr>3-Coûts Opérationnels - OS2</vt:lpstr>
      <vt:lpstr>4-Coûts Opérationnels - OS3</vt:lpstr>
      <vt:lpstr>5-Coûts Gestion</vt:lpstr>
      <vt:lpstr>4-Coûts Administration</vt:lpstr>
      <vt:lpstr>6-A charge de la subvention</vt:lpstr>
    </vt:vector>
  </TitlesOfParts>
  <Company>FOD Buitenlandse Zaken / SPF Affaires Etrangeres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Verspreet Danny - CABCOOP</dc:creator>
  <cp:lastModifiedBy>Liliane</cp:lastModifiedBy>
  <cp:lastPrinted>2019-04-24T10:36:07Z</cp:lastPrinted>
  <dcterms:created xsi:type="dcterms:W3CDTF">2017-04-03T08:35:28Z</dcterms:created>
  <dcterms:modified xsi:type="dcterms:W3CDTF">2022-06-08T10:31:53Z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4112c133-c50a-49f8-b31a-94fd7123ad8e</vt:lpwstr>
  </property>
  <property fmtid="{D5CDD505-2E9C-101B-9397-08002B2CF9AE}" pid="3" name="BE_ForeignAffairsClassification">
    <vt:lpwstr>Non classifié - Niet geclassificeerd</vt:lpwstr>
  </property>
  <property fmtid="{D5CDD505-2E9C-101B-9397-08002B2CF9AE}" pid="4" name="BE_ForeignAffairsMarkering">
    <vt:lpwstr>Markering inactief - Marquage inactif</vt:lpwstr>
  </property>
  <property fmtid="{D5CDD505-2E9C-101B-9397-08002B2CF9AE}" pid="5" name="ContentTypeId">
    <vt:lpwstr>0x010100CE487824410BEB4EB67C8A5A4A88B39F</vt:lpwstr>
  </property>
</Properties>
</file>